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GORA MO\000 - SOC IMPRESSION PDF EXCEL\"/>
    </mc:Choice>
  </mc:AlternateContent>
  <xr:revisionPtr revIDLastSave="0" documentId="13_ncr:1_{9B9B2105-4331-4465-AB15-D204ACE6FF0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7" i="3" l="1"/>
  <c r="AA8" i="3"/>
  <c r="G85" i="1"/>
  <c r="G83" i="1"/>
  <c r="G81" i="1"/>
  <c r="G79" i="1"/>
  <c r="E71" i="1"/>
  <c r="E66" i="1"/>
  <c r="E62" i="1"/>
  <c r="E20" i="1"/>
  <c r="E11" i="1"/>
  <c r="K97" i="2"/>
  <c r="K95" i="2"/>
  <c r="K92" i="2"/>
  <c r="K87" i="2"/>
  <c r="K84" i="2"/>
  <c r="K81" i="2"/>
  <c r="K75" i="2"/>
  <c r="K69" i="2"/>
  <c r="K65" i="2"/>
  <c r="K61" i="2"/>
  <c r="K57" i="2"/>
  <c r="K53" i="2"/>
  <c r="K47" i="2"/>
  <c r="K43" i="2"/>
  <c r="K39" i="2"/>
  <c r="K33" i="2"/>
  <c r="K29" i="2"/>
  <c r="K25" i="2"/>
  <c r="K21" i="2"/>
  <c r="K17" i="2"/>
  <c r="G110" i="2" s="1"/>
  <c r="K13" i="2"/>
  <c r="K9" i="2"/>
  <c r="G113" i="2" l="1"/>
  <c r="G115" i="2" s="1"/>
  <c r="AA1" i="3" s="1"/>
  <c r="G114" i="2"/>
  <c r="G104" i="2"/>
  <c r="G106" i="2" s="1"/>
  <c r="G105" i="2"/>
  <c r="AA3" i="3" l="1"/>
  <c r="AA37" i="3"/>
  <c r="AA33" i="3"/>
  <c r="AA4" i="3" l="1"/>
  <c r="AA27" i="3"/>
  <c r="AA42" i="3"/>
  <c r="AA12" i="3"/>
  <c r="AA7" i="3"/>
  <c r="AA13" i="3"/>
  <c r="AA43" i="3" l="1"/>
  <c r="AA93" i="3"/>
  <c r="AA89" i="3" s="1"/>
  <c r="AA14" i="3"/>
  <c r="AA73" i="3" s="1"/>
  <c r="AA24" i="3"/>
  <c r="AA23" i="3"/>
  <c r="AA32" i="3"/>
  <c r="AA15" i="3"/>
  <c r="AA5" i="3"/>
  <c r="AA6" i="3"/>
  <c r="AA85" i="3" l="1"/>
  <c r="AA80" i="3" s="1"/>
  <c r="AA72" i="3" s="1"/>
  <c r="AA64" i="3" s="1"/>
  <c r="AA56" i="3" s="1"/>
  <c r="AA44" i="3" s="1"/>
  <c r="AA25" i="3"/>
  <c r="AA65" i="3"/>
  <c r="AA57" i="3" s="1"/>
  <c r="AA45" i="3" s="1"/>
  <c r="AA26" i="3" s="1"/>
  <c r="AA29" i="3"/>
  <c r="AA46" i="3"/>
  <c r="AA28" i="3"/>
  <c r="AA16" i="3"/>
  <c r="AA11" i="3"/>
  <c r="AA41" i="3"/>
  <c r="AA21" i="3"/>
  <c r="AA38" i="3"/>
  <c r="AA22" i="3"/>
  <c r="AA18" i="3"/>
  <c r="AA19" i="3" s="1"/>
  <c r="AA9" i="3"/>
  <c r="AA75" i="3" l="1"/>
  <c r="AA67" i="3" s="1"/>
  <c r="AA59" i="3" s="1"/>
  <c r="AA49" i="3" s="1"/>
  <c r="AA31" i="3" s="1"/>
  <c r="AA82" i="3"/>
  <c r="AA94" i="3"/>
  <c r="AA90" i="3" s="1"/>
  <c r="AA71" i="3"/>
  <c r="AA63" i="3" s="1"/>
  <c r="AA55" i="3" s="1"/>
  <c r="AA40" i="3" s="1"/>
  <c r="AA96" i="3"/>
  <c r="AA92" i="3" s="1"/>
  <c r="AA79" i="3"/>
  <c r="AA17" i="3"/>
  <c r="AA34" i="3"/>
  <c r="AA50" i="3"/>
  <c r="AA10" i="3"/>
  <c r="AA47" i="3"/>
  <c r="AA20" i="3"/>
  <c r="AA69" i="3" s="1"/>
  <c r="AA86" i="3" l="1"/>
  <c r="AA81" i="3" s="1"/>
  <c r="AA74" i="3" s="1"/>
  <c r="AA66" i="3" s="1"/>
  <c r="AA58" i="3" s="1"/>
  <c r="AA48" i="3" s="1"/>
  <c r="AA30" i="3"/>
  <c r="AA88" i="3"/>
  <c r="AA84" i="3" s="1"/>
  <c r="AA78" i="3" s="1"/>
  <c r="AA70" i="3" s="1"/>
  <c r="AA62" i="3" s="1"/>
  <c r="AA54" i="3" s="1"/>
  <c r="AA39" i="3"/>
  <c r="AA51" i="3"/>
  <c r="AA61" i="3"/>
  <c r="AA53" i="3" s="1"/>
  <c r="AA36" i="3" s="1"/>
  <c r="AA77" i="3"/>
  <c r="AA95" i="3"/>
  <c r="AA91" i="3" s="1"/>
  <c r="AA35" i="3" s="1"/>
  <c r="AA87" i="3" l="1"/>
  <c r="AA83" i="3" s="1"/>
  <c r="AA76" i="3" s="1"/>
  <c r="AA68" i="3" s="1"/>
  <c r="AA60" i="3" s="1"/>
  <c r="AA52" i="3" s="1"/>
  <c r="AA98" i="3"/>
  <c r="AA2" i="3" s="1"/>
  <c r="D118" i="2" s="1"/>
</calcChain>
</file>

<file path=xl/sharedStrings.xml><?xml version="1.0" encoding="utf-8"?>
<sst xmlns="http://schemas.openxmlformats.org/spreadsheetml/2006/main" count="300" uniqueCount="198">
  <si>
    <t>Dossier</t>
  </si>
  <si>
    <t>Date</t>
  </si>
  <si>
    <t>Phase</t>
  </si>
  <si>
    <t>Indice</t>
  </si>
  <si>
    <t>MAITRE D'OUVRAGE
EFS GRAND EST
85/87 Boulevard Lobau
CSD 10720
54064 NANCY
Tél : 03 83 44 62 62</t>
  </si>
  <si>
    <t>ECONOMISTE DE LA CONSTRUCTION : 
    AGORA MO
    53 A rue de l'Europe
    68700 CERNAY
    Tél : 0389 458 286
    Mél : agoramo68@gmail.com</t>
  </si>
  <si>
    <t>BE FLUIDES : 
    LARBRE INGENIERIE
    12 C Chemin de la Hardt
    68080 INGERSHEIM
    Tél : 03 89 80 39 69
    Mél : bet68@larbre-ingenierie.fr</t>
  </si>
  <si>
    <t>ARCHITECTE : 
    ECHO ARCHITECTURE
    20 rue des Foulons
    67200 Strasbourg
    Tél : 09 62 67 12 23
    Mél : info@echo-archi.com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</si>
  <si>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</si>
  <si>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</si>
  <si>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</si>
  <si>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</si>
  <si>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</si>
  <si>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</si>
  <si>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</si>
  <si>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</si>
  <si>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</si>
  <si>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</si>
  <si>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</si>
  <si>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</si>
  <si>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</si>
  <si>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</si>
  <si>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</si>
  <si>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</si>
  <si>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</si>
  <si>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</si>
  <si>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</si>
  <si>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</si>
  <si>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</si>
  <si>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</si>
  <si>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</si>
  <si>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</si>
  <si>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</si>
  <si>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</si>
  <si>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</si>
  <si>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</si>
  <si>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</si>
  <si>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</si>
  <si>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</si>
  <si>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</si>
  <si>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n°10</t>
  </si>
  <si>
    <t>MOBILIER</t>
  </si>
  <si>
    <t>3.&amp;</t>
  </si>
  <si>
    <t>10.2</t>
  </si>
  <si>
    <t>10.2.1</t>
  </si>
  <si>
    <t>MOBILIER KITCHENETTE</t>
  </si>
  <si>
    <t>10.2.1.1</t>
  </si>
  <si>
    <t>MOB 02 - Meuble bas avec plan de travail Corian ou équivalent dim 3.60 x 0.60 x 0.90 m</t>
  </si>
  <si>
    <t>ENS</t>
  </si>
  <si>
    <t>9.T</t>
  </si>
  <si>
    <t>9.L</t>
  </si>
  <si>
    <t>Localisation : Salle de prélèvement MOB 02</t>
  </si>
  <si>
    <t>9.&amp;</t>
  </si>
  <si>
    <t>10.2.1.2</t>
  </si>
  <si>
    <t xml:space="preserve">MOB 03 - Meuble bas avec plan de travail en corian ou équivalent dim 4.20 x 0.60 x 0.90 m </t>
  </si>
  <si>
    <t>Localisation : Salle donneur MOB 03</t>
  </si>
  <si>
    <t>10.2.1.3</t>
  </si>
  <si>
    <t>MOB 03 - Meuble colonne pour intégration four, Frigo, congélateur, dim 2.72 x 0.60 x 0.90</t>
  </si>
  <si>
    <t>Localisation : MOB 03</t>
  </si>
  <si>
    <t>10.2.1.4</t>
  </si>
  <si>
    <t xml:space="preserve">MOB 04 - Meuble bas avec plan de travail Corian ou équivalent dim 3.20 x 0.60 x 0.90 m  </t>
  </si>
  <si>
    <t>Localisation : Salle donneur MOB 04</t>
  </si>
  <si>
    <t>10.2.1.5</t>
  </si>
  <si>
    <t>MOB 05 - Meuble enfant dim 2.20 x 0.70 x 0.90</t>
  </si>
  <si>
    <t>Localisation : Salle de repos MOB 05</t>
  </si>
  <si>
    <t>10.2.1.6</t>
  </si>
  <si>
    <t xml:space="preserve">MOB 12 Meuble bas avec plan de travail Corian ou équivalent dim 3.00 x 0.60 x 0.90 m </t>
  </si>
  <si>
    <t>Localisation : Salle de pause MOB 12</t>
  </si>
  <si>
    <t>10.2.1.7</t>
  </si>
  <si>
    <t xml:space="preserve">MOB 13 - Plan de travail Corian ou équivalent dim 1.80 x 0.60 x 0.90 m  </t>
  </si>
  <si>
    <t>Localisation : Salle de pause MOB 13</t>
  </si>
  <si>
    <t>4.&amp;</t>
  </si>
  <si>
    <t>10.2.2</t>
  </si>
  <si>
    <t>VESTIAIRE - CASIER</t>
  </si>
  <si>
    <t>10.2.2.1</t>
  </si>
  <si>
    <t xml:space="preserve">MOB 07 Meuble casier en bois avec porte avec serrure dim 2.23 x 2.10 x 0.50 </t>
  </si>
  <si>
    <t>Localisation : Circulation et casiers MOB 07</t>
  </si>
  <si>
    <t>10.2.2.2</t>
  </si>
  <si>
    <t xml:space="preserve">MOB 08 - Meuble casier en bois avec porte avec serrure dim 2.10 x 2.04 x 0.50 </t>
  </si>
  <si>
    <t>Localisation : Circulation et casiers MOB 08</t>
  </si>
  <si>
    <t>10.2.2.3</t>
  </si>
  <si>
    <t>Ilot Accueil</t>
  </si>
  <si>
    <t>Localisation : Ilot sur Zone accueil</t>
  </si>
  <si>
    <t>9.U.IMAGE</t>
  </si>
  <si>
    <t>10.2.3</t>
  </si>
  <si>
    <t>MEUBLE RANGEMENT</t>
  </si>
  <si>
    <t>10.2.3.1</t>
  </si>
  <si>
    <t>MOB 11 - Meuble stockage papier 1.00 x 2.10 x 0.35 - 3 portes</t>
  </si>
  <si>
    <t>Localisation : MOB 11</t>
  </si>
  <si>
    <t>10.2.3.2</t>
  </si>
  <si>
    <t xml:space="preserve">MOB 10 - Placard toute hauteur avec porte dim 3.42 x 2.10 x 0.38 - 4 portes </t>
  </si>
  <si>
    <t xml:space="preserve">Localisation : MOB 10
</t>
  </si>
  <si>
    <t>10.2.3.3</t>
  </si>
  <si>
    <t xml:space="preserve">MOB 06 - Placard toute hauteur avec porte dim 2.23 x 2.10 x 0.60 - 4 portes </t>
  </si>
  <si>
    <t>Localisation : espace malaise MOB 6</t>
  </si>
  <si>
    <t>10.2.3.4</t>
  </si>
  <si>
    <t>MOB 01 - Placard toute hauteur avec porte dim 2.00 x 3.20 x 0.40 - 4 portes</t>
  </si>
  <si>
    <t>Localisation : Salle prélèvement MOB 1</t>
  </si>
  <si>
    <t>10.2.3.5</t>
  </si>
  <si>
    <t xml:space="preserve">MOB 14 - Placard toute hauteur avec porte dim 3.68+ 1.25 x 1.80 x 0.40 - 8 portes </t>
  </si>
  <si>
    <t>Localisation : Salle de réunion MOB 14
Bureau Développement des territoires MOB 14</t>
  </si>
  <si>
    <t>10.2.4</t>
  </si>
  <si>
    <t>BANQUE ACCUEIL</t>
  </si>
  <si>
    <t>10.2.4.1</t>
  </si>
  <si>
    <t xml:space="preserve">MOB 09 - Banque Accueil </t>
  </si>
  <si>
    <t>Localisation : MOB 9</t>
  </si>
  <si>
    <t>10.2.5</t>
  </si>
  <si>
    <t>CHAISE FAUTEUIL</t>
  </si>
  <si>
    <t>10.2.5.1</t>
  </si>
  <si>
    <t>Chaise Cover</t>
  </si>
  <si>
    <t>10.2.5.2</t>
  </si>
  <si>
    <t>Chaise Hari ondarrat</t>
  </si>
  <si>
    <t>10.2.5.3</t>
  </si>
  <si>
    <t>Chaisse qustionnaire</t>
  </si>
  <si>
    <t>10.2.6</t>
  </si>
  <si>
    <t>TABLE</t>
  </si>
  <si>
    <t>10.2.6.1</t>
  </si>
  <si>
    <t>Stil table</t>
  </si>
  <si>
    <t>10.2.6.2</t>
  </si>
  <si>
    <t>table ronde Stil  repos donneur</t>
  </si>
  <si>
    <t>10.2.6.3</t>
  </si>
  <si>
    <t>table repos donneur</t>
  </si>
  <si>
    <t>Total H.T. :</t>
  </si>
  <si>
    <t>Total T.V.A. (20%) :</t>
  </si>
  <si>
    <t>Total T.T.C. :</t>
  </si>
  <si>
    <t>RECAPITULATIF
Lot n°10 MOBILIER</t>
  </si>
  <si>
    <t>RECAPITULATIF DES CHAPITRES</t>
  </si>
  <si>
    <t>10.2 - MOBILIER</t>
  </si>
  <si>
    <t>Total du lot MOBILIER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</si>
  <si>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</si>
  <si>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</si>
  <si>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</si>
  <si>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</si>
  <si>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</si>
  <si>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</si>
  <si>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</si>
  <si>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</si>
  <si>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</si>
  <si>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</si>
  <si>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</si>
  <si>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</si>
  <si>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</si>
  <si>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</si>
  <si>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</si>
  <si>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</si>
  <si>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</si>
  <si>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</si>
  <si>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</si>
  <si>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</si>
  <si>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</si>
  <si>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</si>
  <si>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</si>
  <si>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</si>
  <si>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</si>
  <si>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</si>
  <si>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</si>
  <si>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</si>
  <si>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</si>
  <si>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</si>
  <si>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</si>
  <si>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</si>
  <si>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</si>
  <si>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MAISON DU DON DU SANG  MULHOUSE : </t>
  </si>
  <si>
    <t>2025.12.05</t>
  </si>
  <si>
    <t>10/06/2026</t>
  </si>
  <si>
    <t>APD</t>
  </si>
  <si>
    <t>D</t>
  </si>
  <si>
    <t>28 rue de la Porte de Bâle</t>
  </si>
  <si>
    <t>68200 MULHOUSE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</si>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</sst>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];[Red]\-#,##0.00\ [$€]"/>
    <numFmt numFmtId="165" formatCode="00000"/>
    <numFmt numFmtId="166" formatCode="0#&quot; &quot;##&quot; &quot;##&quot; &quot;##&quot; &quot;##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3" fontId="12" fillId="0" borderId="9" xfId="0" applyNumberFormat="1" applyFont="1" applyBorder="1" applyAlignment="1">
      <alignment horizontal="right" vertical="top" wrapText="1"/>
    </xf>
    <xf numFmtId="4" fontId="13" fillId="0" borderId="12" xfId="0" applyNumberFormat="1" applyFont="1" applyBorder="1" applyAlignment="1" applyProtection="1">
      <alignment vertical="top" wrapText="1"/>
      <protection locked="0"/>
    </xf>
    <xf numFmtId="4" fontId="13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4" fillId="0" borderId="1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0" fillId="0" borderId="0" xfId="0"/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5" fillId="0" borderId="7" xfId="0" applyNumberFormat="1" applyFont="1" applyBorder="1" applyAlignment="1">
      <alignment horizontal="right" vertical="top" wrapText="1"/>
    </xf>
    <xf numFmtId="164" fontId="15" fillId="0" borderId="8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4" fontId="15" fillId="0" borderId="0" xfId="0" applyNumberFormat="1" applyFont="1" applyAlignment="1">
      <alignment horizontal="right" vertical="top" wrapText="1"/>
    </xf>
    <xf numFmtId="164" fontId="15" fillId="0" borderId="5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164" fontId="18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9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5" fontId="6" fillId="0" borderId="12" xfId="0" applyNumberFormat="1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676275</xdr:colOff>
      <xdr:row>1</xdr:row>
      <xdr:rowOff>19050</xdr:rowOff>
    </xdr:from>
    <xdr:to>
      <xdr:col>7</xdr:col>
      <xdr:colOff>291465</xdr:colOff>
      <xdr:row>9</xdr:row>
      <xdr:rowOff>92358</xdr:rowOff>
    </xdr:to>
    <xdr:pic>
      <xdr:nvPicPr>
        <xdr:cNvPr id="2" name="Picture 1" descr="{7350a26c-b5e5-4179-b899-45c620e28613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00450" y="133350"/>
          <a:ext cx="2263140" cy="987708"/>
        </a:xfrm>
        <a:prstGeom prst="rect">
          <a:avLst/>
        </a:prstGeom>
      </xdr:spPr>
    </xdr:pic>
    <xdr:clientData/>
  </xdr:twoCellAnchor>
  <xdr:twoCellAnchor editAs="oneCell">
    <xdr:from>
      <xdr:col>4</xdr:col>
      <xdr:colOff>214313</xdr:colOff>
      <xdr:row>27</xdr:row>
      <xdr:rowOff>0</xdr:rowOff>
    </xdr:from>
    <xdr:to>
      <xdr:col>7</xdr:col>
      <xdr:colOff>748505</xdr:colOff>
      <xdr:row>44</xdr:row>
      <xdr:rowOff>114043</xdr:rowOff>
    </xdr:to>
    <xdr:pic>
      <xdr:nvPicPr>
        <xdr:cNvPr id="3" name="Picture 2" descr="{effe6116-b72c-4309-bfa8-8dff7c30da62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8488" y="3086100"/>
          <a:ext cx="3182143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9525</xdr:rowOff>
    </xdr:from>
    <xdr:to>
      <xdr:col>4</xdr:col>
      <xdr:colOff>922337</xdr:colOff>
      <xdr:row>56</xdr:row>
      <xdr:rowOff>98425</xdr:rowOff>
    </xdr:to>
    <xdr:pic>
      <xdr:nvPicPr>
        <xdr:cNvPr id="4" name="Picture 3" descr="{e4b39d03-49d9-432c-898e-d614a80658c7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7513" y="5610225"/>
          <a:ext cx="889000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38100</xdr:rowOff>
    </xdr:from>
    <xdr:to>
      <xdr:col>1</xdr:col>
      <xdr:colOff>636587</xdr:colOff>
      <xdr:row>83</xdr:row>
      <xdr:rowOff>72778</xdr:rowOff>
    </xdr:to>
    <xdr:pic>
      <xdr:nvPicPr>
        <xdr:cNvPr id="5" name="Picture 4" descr="{d8e8d941-68f6-4e50-9def-06101ec7a691}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3" y="9296400"/>
          <a:ext cx="603250" cy="26327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73</xdr:row>
      <xdr:rowOff>28575</xdr:rowOff>
    </xdr:from>
    <xdr:to>
      <xdr:col>1</xdr:col>
      <xdr:colOff>636587</xdr:colOff>
      <xdr:row>77</xdr:row>
      <xdr:rowOff>88956</xdr:rowOff>
    </xdr:to>
    <xdr:pic>
      <xdr:nvPicPr>
        <xdr:cNvPr id="6" name="Picture 5" descr="{1a8948aa-4972-402a-b206-54f45d9669d7}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372475"/>
          <a:ext cx="603250" cy="517581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66</xdr:row>
      <xdr:rowOff>109538</xdr:rowOff>
    </xdr:from>
    <xdr:to>
      <xdr:col>1</xdr:col>
      <xdr:colOff>636587</xdr:colOff>
      <xdr:row>70</xdr:row>
      <xdr:rowOff>2797</xdr:rowOff>
    </xdr:to>
    <xdr:pic>
      <xdr:nvPicPr>
        <xdr:cNvPr id="7" name="Picture 6" descr="{daa0a47f-bd7b-4971-9738-b70152ca545f}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53338"/>
          <a:ext cx="603250" cy="350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8.88671875" defaultRowHeight="9" customHeight="1" x14ac:dyDescent="0.3"/>
  <cols>
    <col min="1" max="1" width="0.109375" customWidth="1"/>
    <col min="2" max="2" width="10.109375" customWidth="1"/>
    <col min="3" max="3" width="31.33203125" customWidth="1"/>
    <col min="4" max="4" width="2.33203125" customWidth="1"/>
    <col min="5" max="5" width="14.44140625" customWidth="1"/>
    <col min="6" max="6" width="12.88671875" customWidth="1"/>
    <col min="7" max="7" width="12.44140625" customWidth="1"/>
    <col min="8" max="8" width="14.5546875" customWidth="1"/>
    <col min="9" max="9" width="2.109375" customWidth="1"/>
    <col min="10" max="69" width="10.6640625" customWidth="1"/>
  </cols>
  <sheetData>
    <row r="1" spans="2:9" ht="9" customHeight="1" x14ac:dyDescent="0.3">
      <c r="B1" s="1"/>
      <c r="C1" s="2"/>
      <c r="D1" s="3"/>
      <c r="E1" s="3"/>
      <c r="F1" s="3"/>
      <c r="G1" s="3"/>
      <c r="H1" s="3"/>
      <c r="I1" s="4"/>
    </row>
    <row r="2" spans="2:9" ht="9" customHeight="1" x14ac:dyDescent="0.3">
      <c r="B2" s="5"/>
      <c r="C2" s="6"/>
      <c r="D2" s="7"/>
      <c r="E2" s="53"/>
      <c r="F2" s="53"/>
      <c r="G2" s="53"/>
      <c r="H2" s="53"/>
      <c r="I2" s="8"/>
    </row>
    <row r="3" spans="2:9" ht="9" customHeight="1" x14ac:dyDescent="0.3">
      <c r="B3" s="5"/>
      <c r="C3" s="6"/>
      <c r="D3" s="7"/>
      <c r="E3" s="53"/>
      <c r="F3" s="53"/>
      <c r="G3" s="53"/>
      <c r="H3" s="53"/>
      <c r="I3" s="8"/>
    </row>
    <row r="4" spans="2:9" ht="9" customHeight="1" x14ac:dyDescent="0.3">
      <c r="B4" s="5"/>
      <c r="C4" s="6"/>
      <c r="D4" s="7"/>
      <c r="E4" s="53"/>
      <c r="F4" s="53"/>
      <c r="G4" s="53"/>
      <c r="H4" s="53"/>
      <c r="I4" s="8"/>
    </row>
    <row r="5" spans="2:9" ht="9" customHeight="1" x14ac:dyDescent="0.3">
      <c r="B5" s="5"/>
      <c r="C5" s="6"/>
      <c r="D5" s="7"/>
      <c r="E5" s="53"/>
      <c r="F5" s="53"/>
      <c r="G5" s="53"/>
      <c r="H5" s="53"/>
      <c r="I5" s="8"/>
    </row>
    <row r="6" spans="2:9" ht="9" customHeight="1" x14ac:dyDescent="0.3">
      <c r="B6" s="5"/>
      <c r="C6" s="6"/>
      <c r="D6" s="7"/>
      <c r="E6" s="53"/>
      <c r="F6" s="53"/>
      <c r="G6" s="53"/>
      <c r="H6" s="53"/>
      <c r="I6" s="8"/>
    </row>
    <row r="7" spans="2:9" ht="9" customHeight="1" x14ac:dyDescent="0.3">
      <c r="B7" s="5"/>
      <c r="C7" s="6"/>
      <c r="D7" s="7"/>
      <c r="E7" s="53"/>
      <c r="F7" s="53"/>
      <c r="G7" s="53"/>
      <c r="H7" s="53"/>
      <c r="I7" s="8"/>
    </row>
    <row r="8" spans="2:9" ht="9" customHeight="1" x14ac:dyDescent="0.3">
      <c r="B8" s="5"/>
      <c r="C8" s="6"/>
      <c r="D8" s="7"/>
      <c r="E8" s="53"/>
      <c r="F8" s="53"/>
      <c r="G8" s="53"/>
      <c r="H8" s="53"/>
      <c r="I8" s="8"/>
    </row>
    <row r="9" spans="2:9" ht="9" customHeight="1" x14ac:dyDescent="0.3">
      <c r="B9" s="5"/>
      <c r="C9" s="6"/>
      <c r="D9" s="7"/>
      <c r="E9" s="53"/>
      <c r="F9" s="53"/>
      <c r="G9" s="53"/>
      <c r="H9" s="53"/>
      <c r="I9" s="8"/>
    </row>
    <row r="10" spans="2:9" ht="9" customHeight="1" x14ac:dyDescent="0.3">
      <c r="B10" s="5"/>
      <c r="C10" s="6"/>
      <c r="D10" s="7"/>
      <c r="E10" s="53"/>
      <c r="F10" s="53"/>
      <c r="G10" s="53"/>
      <c r="H10" s="53"/>
      <c r="I10" s="8"/>
    </row>
    <row r="11" spans="2:9" ht="9" customHeight="1" x14ac:dyDescent="0.3">
      <c r="B11" s="5"/>
      <c r="C11" s="6"/>
      <c r="D11" s="7"/>
      <c r="E11" s="89" t="str">
        <f>IF(Paramètres!C5&lt;&gt;"",Paramètres!C5,"")</f>
        <v xml:space="preserve">MAISON DU DON DU SANG  MULHOUSE : </v>
      </c>
      <c r="F11" s="89"/>
      <c r="G11" s="89"/>
      <c r="H11" s="89"/>
      <c r="I11" s="8"/>
    </row>
    <row r="12" spans="2:9" ht="9" customHeight="1" x14ac:dyDescent="0.3">
      <c r="B12" s="5"/>
      <c r="C12" s="6"/>
      <c r="D12" s="7"/>
      <c r="E12" s="89"/>
      <c r="F12" s="89"/>
      <c r="G12" s="89"/>
      <c r="H12" s="89"/>
      <c r="I12" s="8"/>
    </row>
    <row r="13" spans="2:9" ht="9" customHeight="1" x14ac:dyDescent="0.3">
      <c r="B13" s="5"/>
      <c r="C13" s="6"/>
      <c r="D13" s="7"/>
      <c r="E13" s="89"/>
      <c r="F13" s="89"/>
      <c r="G13" s="89"/>
      <c r="H13" s="89"/>
      <c r="I13" s="8"/>
    </row>
    <row r="14" spans="2:9" ht="9" customHeight="1" x14ac:dyDescent="0.3">
      <c r="B14" s="5"/>
      <c r="C14" s="6"/>
      <c r="D14" s="7"/>
      <c r="E14" s="89"/>
      <c r="F14" s="89"/>
      <c r="G14" s="89"/>
      <c r="H14" s="89"/>
      <c r="I14" s="8"/>
    </row>
    <row r="15" spans="2:9" ht="9" customHeight="1" x14ac:dyDescent="0.3">
      <c r="B15" s="5"/>
      <c r="C15" s="6"/>
      <c r="D15" s="7"/>
      <c r="E15" s="89"/>
      <c r="F15" s="89"/>
      <c r="G15" s="89"/>
      <c r="H15" s="89"/>
      <c r="I15" s="8"/>
    </row>
    <row r="16" spans="2:9" ht="9" customHeight="1" x14ac:dyDescent="0.3">
      <c r="B16" s="5"/>
      <c r="C16" s="6"/>
      <c r="D16" s="7"/>
      <c r="E16" s="89"/>
      <c r="F16" s="89"/>
      <c r="G16" s="89"/>
      <c r="H16" s="89"/>
      <c r="I16" s="8"/>
    </row>
    <row r="17" spans="2:9" ht="9" customHeight="1" x14ac:dyDescent="0.3">
      <c r="B17" s="5"/>
      <c r="C17" s="6"/>
      <c r="D17" s="7"/>
      <c r="E17" s="89"/>
      <c r="F17" s="89"/>
      <c r="G17" s="89"/>
      <c r="H17" s="89"/>
      <c r="I17" s="8"/>
    </row>
    <row r="18" spans="2:9" ht="9" customHeight="1" x14ac:dyDescent="0.3">
      <c r="B18" s="5"/>
      <c r="C18" s="6"/>
      <c r="D18" s="7"/>
      <c r="E18" s="89"/>
      <c r="F18" s="89"/>
      <c r="G18" s="89"/>
      <c r="H18" s="89"/>
      <c r="I18" s="8"/>
    </row>
    <row r="19" spans="2:9" ht="9" customHeight="1" x14ac:dyDescent="0.3">
      <c r="B19" s="5"/>
      <c r="C19" s="6"/>
      <c r="D19" s="7"/>
      <c r="E19" s="89"/>
      <c r="F19" s="89"/>
      <c r="G19" s="89"/>
      <c r="H19" s="89"/>
      <c r="I19" s="8"/>
    </row>
    <row r="20" spans="2:9" ht="9" customHeight="1" x14ac:dyDescent="0.3">
      <c r="B20" s="5"/>
      <c r="C20" s="6"/>
      <c r="D20" s="7"/>
      <c r="E20" s="89" t="str">
        <f>IF(Paramètres!C24&lt;&gt;"",Paramètres!C24,"") &amp; CHAR(10) &amp; IF(Paramètres!C26&lt;&gt;"",Paramètres!C26,"") &amp; CHAR(10) &amp; IF(Paramètres!C28&lt;&gt;"",Paramètres!C28,"")</f>
        <v xml:space="preserve">28 rue de la Porte de Bâle
68200 MULHOUSE
</v>
      </c>
      <c r="F20" s="89"/>
      <c r="G20" s="89"/>
      <c r="H20" s="89"/>
      <c r="I20" s="8"/>
    </row>
    <row r="21" spans="2:9" ht="9" customHeight="1" x14ac:dyDescent="0.3">
      <c r="B21" s="5"/>
      <c r="C21" s="6"/>
      <c r="D21" s="7"/>
      <c r="E21" s="89"/>
      <c r="F21" s="89"/>
      <c r="G21" s="89"/>
      <c r="H21" s="89"/>
      <c r="I21" s="8"/>
    </row>
    <row r="22" spans="2:9" ht="9" customHeight="1" x14ac:dyDescent="0.3">
      <c r="B22" s="5"/>
      <c r="C22" s="6"/>
      <c r="D22" s="7"/>
      <c r="E22" s="89"/>
      <c r="F22" s="89"/>
      <c r="G22" s="89"/>
      <c r="H22" s="89"/>
      <c r="I22" s="8"/>
    </row>
    <row r="23" spans="2:9" ht="9" customHeight="1" x14ac:dyDescent="0.3">
      <c r="B23" s="5"/>
      <c r="C23" s="6"/>
      <c r="D23" s="7"/>
      <c r="E23" s="89"/>
      <c r="F23" s="89"/>
      <c r="G23" s="89"/>
      <c r="H23" s="89"/>
      <c r="I23" s="8"/>
    </row>
    <row r="24" spans="2:9" ht="9" customHeight="1" x14ac:dyDescent="0.3">
      <c r="B24" s="5"/>
      <c r="C24" s="6"/>
      <c r="D24" s="7"/>
      <c r="E24" s="89"/>
      <c r="F24" s="89"/>
      <c r="G24" s="89"/>
      <c r="H24" s="89"/>
      <c r="I24" s="8"/>
    </row>
    <row r="25" spans="2:9" ht="9" customHeight="1" x14ac:dyDescent="0.3">
      <c r="B25" s="5"/>
      <c r="C25" s="6"/>
      <c r="D25" s="7"/>
      <c r="E25" s="89"/>
      <c r="F25" s="89"/>
      <c r="G25" s="89"/>
      <c r="H25" s="89"/>
      <c r="I25" s="8"/>
    </row>
    <row r="26" spans="2:9" ht="9" customHeight="1" x14ac:dyDescent="0.3">
      <c r="B26" s="5"/>
      <c r="C26" s="6"/>
      <c r="D26" s="7"/>
      <c r="E26" s="89"/>
      <c r="F26" s="89"/>
      <c r="G26" s="89"/>
      <c r="H26" s="89"/>
      <c r="I26" s="8"/>
    </row>
    <row r="27" spans="2:9" ht="9" customHeight="1" x14ac:dyDescent="0.3">
      <c r="B27" s="5"/>
      <c r="C27" s="6"/>
      <c r="D27" s="7"/>
      <c r="E27" s="89"/>
      <c r="F27" s="89"/>
      <c r="G27" s="89"/>
      <c r="H27" s="89"/>
      <c r="I27" s="8"/>
    </row>
    <row r="28" spans="2:9" ht="9" customHeight="1" x14ac:dyDescent="0.3">
      <c r="B28" s="5"/>
      <c r="C28" s="6"/>
      <c r="D28" s="7"/>
      <c r="E28" s="53"/>
      <c r="F28" s="53"/>
      <c r="G28" s="53"/>
      <c r="H28" s="53"/>
      <c r="I28" s="8"/>
    </row>
    <row r="29" spans="2:9" ht="9" customHeight="1" x14ac:dyDescent="0.3">
      <c r="B29" s="5"/>
      <c r="C29" s="6"/>
      <c r="D29" s="7"/>
      <c r="E29" s="53"/>
      <c r="F29" s="53"/>
      <c r="G29" s="53"/>
      <c r="H29" s="53"/>
      <c r="I29" s="8"/>
    </row>
    <row r="30" spans="2:9" ht="9" customHeight="1" x14ac:dyDescent="0.3">
      <c r="B30" s="5"/>
      <c r="C30" s="6"/>
      <c r="D30" s="7"/>
      <c r="E30" s="53"/>
      <c r="F30" s="53"/>
      <c r="G30" s="53"/>
      <c r="H30" s="53"/>
      <c r="I30" s="8"/>
    </row>
    <row r="31" spans="2:9" ht="9" customHeight="1" x14ac:dyDescent="0.3">
      <c r="B31" s="5"/>
      <c r="C31" s="6"/>
      <c r="D31" s="7"/>
      <c r="E31" s="53"/>
      <c r="F31" s="53"/>
      <c r="G31" s="53"/>
      <c r="H31" s="53"/>
      <c r="I31" s="8"/>
    </row>
    <row r="32" spans="2:9" ht="9" customHeight="1" x14ac:dyDescent="0.3">
      <c r="B32" s="5"/>
      <c r="C32" s="6"/>
      <c r="D32" s="7"/>
      <c r="E32" s="53"/>
      <c r="F32" s="53"/>
      <c r="G32" s="53"/>
      <c r="H32" s="53"/>
      <c r="I32" s="8"/>
    </row>
    <row r="33" spans="2:9" ht="9" customHeight="1" x14ac:dyDescent="0.3">
      <c r="B33" s="5"/>
      <c r="C33" s="6"/>
      <c r="D33" s="7"/>
      <c r="E33" s="53"/>
      <c r="F33" s="53"/>
      <c r="G33" s="53"/>
      <c r="H33" s="53"/>
      <c r="I33" s="8"/>
    </row>
    <row r="34" spans="2:9" ht="9" customHeight="1" x14ac:dyDescent="0.3">
      <c r="B34" s="5"/>
      <c r="C34" s="6"/>
      <c r="D34" s="7"/>
      <c r="E34" s="53"/>
      <c r="F34" s="53"/>
      <c r="G34" s="53"/>
      <c r="H34" s="53"/>
      <c r="I34" s="8"/>
    </row>
    <row r="35" spans="2:9" ht="9" customHeight="1" x14ac:dyDescent="0.3">
      <c r="B35" s="5"/>
      <c r="C35" s="6"/>
      <c r="D35" s="7"/>
      <c r="E35" s="53"/>
      <c r="F35" s="53"/>
      <c r="G35" s="53"/>
      <c r="H35" s="53"/>
      <c r="I35" s="8"/>
    </row>
    <row r="36" spans="2:9" ht="9" customHeight="1" x14ac:dyDescent="0.3">
      <c r="B36" s="5"/>
      <c r="C36" s="6"/>
      <c r="D36" s="7"/>
      <c r="E36" s="53"/>
      <c r="F36" s="53"/>
      <c r="G36" s="53"/>
      <c r="H36" s="53"/>
      <c r="I36" s="8"/>
    </row>
    <row r="37" spans="2:9" ht="9" customHeight="1" x14ac:dyDescent="0.3">
      <c r="B37" s="5"/>
      <c r="C37" s="6"/>
      <c r="D37" s="7"/>
      <c r="E37" s="53"/>
      <c r="F37" s="53"/>
      <c r="G37" s="53"/>
      <c r="H37" s="53"/>
      <c r="I37" s="8"/>
    </row>
    <row r="38" spans="2:9" ht="9" customHeight="1" x14ac:dyDescent="0.3">
      <c r="B38" s="5"/>
      <c r="C38" s="6"/>
      <c r="D38" s="7"/>
      <c r="E38" s="53"/>
      <c r="F38" s="53"/>
      <c r="G38" s="53"/>
      <c r="H38" s="53"/>
      <c r="I38" s="8"/>
    </row>
    <row r="39" spans="2:9" ht="9" customHeight="1" x14ac:dyDescent="0.3">
      <c r="B39" s="5"/>
      <c r="C39" s="6"/>
      <c r="D39" s="7"/>
      <c r="E39" s="53"/>
      <c r="F39" s="53"/>
      <c r="G39" s="53"/>
      <c r="H39" s="53"/>
      <c r="I39" s="8"/>
    </row>
    <row r="40" spans="2:9" ht="9" customHeight="1" x14ac:dyDescent="0.3">
      <c r="B40" s="5"/>
      <c r="C40" s="6"/>
      <c r="D40" s="7"/>
      <c r="E40" s="53"/>
      <c r="F40" s="53"/>
      <c r="G40" s="53"/>
      <c r="H40" s="53"/>
      <c r="I40" s="8"/>
    </row>
    <row r="41" spans="2:9" ht="9" customHeight="1" x14ac:dyDescent="0.3">
      <c r="B41" s="5"/>
      <c r="C41" s="6"/>
      <c r="D41" s="7"/>
      <c r="E41" s="53"/>
      <c r="F41" s="53"/>
      <c r="G41" s="53"/>
      <c r="H41" s="53"/>
      <c r="I41" s="8"/>
    </row>
    <row r="42" spans="2:9" ht="9" customHeight="1" x14ac:dyDescent="0.3">
      <c r="B42" s="5"/>
      <c r="C42" s="6"/>
      <c r="D42" s="7"/>
      <c r="E42" s="53"/>
      <c r="F42" s="53"/>
      <c r="G42" s="53"/>
      <c r="H42" s="53"/>
      <c r="I42" s="8"/>
    </row>
    <row r="43" spans="2:9" ht="9" customHeight="1" x14ac:dyDescent="0.3">
      <c r="B43" s="5"/>
      <c r="C43" s="6"/>
      <c r="D43" s="7"/>
      <c r="E43" s="53"/>
      <c r="F43" s="53"/>
      <c r="G43" s="53"/>
      <c r="H43" s="53"/>
      <c r="I43" s="8"/>
    </row>
    <row r="44" spans="2:9" ht="9" customHeight="1" x14ac:dyDescent="0.3">
      <c r="B44" s="5"/>
      <c r="C44" s="6"/>
      <c r="D44" s="7"/>
      <c r="E44" s="53"/>
      <c r="F44" s="53"/>
      <c r="G44" s="53"/>
      <c r="H44" s="53"/>
      <c r="I44" s="8"/>
    </row>
    <row r="45" spans="2:9" ht="9" customHeight="1" x14ac:dyDescent="0.3">
      <c r="B45" s="5"/>
      <c r="C45" s="6"/>
      <c r="D45" s="7"/>
      <c r="E45" s="53"/>
      <c r="F45" s="53"/>
      <c r="G45" s="53"/>
      <c r="H45" s="53"/>
      <c r="I45" s="8"/>
    </row>
    <row r="46" spans="2:9" ht="9" customHeight="1" x14ac:dyDescent="0.3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3">
      <c r="B47" s="5"/>
      <c r="C47" s="6"/>
      <c r="D47" s="7"/>
      <c r="E47" s="53"/>
      <c r="F47" s="100" t="s">
        <v>4</v>
      </c>
      <c r="G47" s="53"/>
      <c r="H47" s="53"/>
      <c r="I47" s="8"/>
    </row>
    <row r="48" spans="2:9" ht="9" customHeight="1" x14ac:dyDescent="0.3">
      <c r="B48" s="5"/>
      <c r="C48" s="6"/>
      <c r="D48" s="7"/>
      <c r="E48" s="53"/>
      <c r="F48" s="53"/>
      <c r="G48" s="53"/>
      <c r="H48" s="53"/>
      <c r="I48" s="8"/>
    </row>
    <row r="49" spans="2:9" ht="9" customHeight="1" x14ac:dyDescent="0.3">
      <c r="B49" s="5"/>
      <c r="C49" s="6"/>
      <c r="D49" s="7"/>
      <c r="E49" s="53"/>
      <c r="F49" s="53"/>
      <c r="G49" s="53"/>
      <c r="H49" s="53"/>
      <c r="I49" s="8"/>
    </row>
    <row r="50" spans="2:9" ht="9" customHeight="1" x14ac:dyDescent="0.3">
      <c r="B50" s="5"/>
      <c r="C50" s="6"/>
      <c r="D50" s="7"/>
      <c r="E50" s="53"/>
      <c r="F50" s="53"/>
      <c r="G50" s="53"/>
      <c r="H50" s="53"/>
      <c r="I50" s="8"/>
    </row>
    <row r="51" spans="2:9" ht="9" customHeight="1" x14ac:dyDescent="0.3">
      <c r="B51" s="5"/>
      <c r="C51" s="6"/>
      <c r="D51" s="7"/>
      <c r="E51" s="53"/>
      <c r="F51" s="53"/>
      <c r="G51" s="53"/>
      <c r="H51" s="53"/>
      <c r="I51" s="8"/>
    </row>
    <row r="52" spans="2:9" ht="9" customHeight="1" x14ac:dyDescent="0.3">
      <c r="B52" s="5"/>
      <c r="C52" s="6"/>
      <c r="D52" s="7"/>
      <c r="E52" s="53"/>
      <c r="F52" s="53"/>
      <c r="G52" s="53"/>
      <c r="H52" s="53"/>
      <c r="I52" s="8"/>
    </row>
    <row r="53" spans="2:9" ht="9" customHeight="1" x14ac:dyDescent="0.3">
      <c r="B53" s="5"/>
      <c r="C53" s="6"/>
      <c r="D53" s="7"/>
      <c r="E53" s="53"/>
      <c r="F53" s="53"/>
      <c r="G53" s="53"/>
      <c r="H53" s="53"/>
      <c r="I53" s="8"/>
    </row>
    <row r="54" spans="2:9" ht="9" customHeight="1" x14ac:dyDescent="0.3">
      <c r="B54" s="5"/>
      <c r="C54" s="6"/>
      <c r="D54" s="7"/>
      <c r="E54" s="53"/>
      <c r="F54" s="53"/>
      <c r="G54" s="53"/>
      <c r="H54" s="53"/>
      <c r="I54" s="8"/>
    </row>
    <row r="55" spans="2:9" ht="9" customHeight="1" x14ac:dyDescent="0.3">
      <c r="B55" s="5"/>
      <c r="C55" s="6"/>
      <c r="D55" s="7"/>
      <c r="E55" s="53"/>
      <c r="F55" s="53"/>
      <c r="G55" s="53"/>
      <c r="H55" s="53"/>
      <c r="I55" s="8"/>
    </row>
    <row r="56" spans="2:9" ht="9" customHeight="1" x14ac:dyDescent="0.3">
      <c r="B56" s="5"/>
      <c r="C56" s="6"/>
      <c r="D56" s="7"/>
      <c r="E56" s="53"/>
      <c r="F56" s="53"/>
      <c r="G56" s="53"/>
      <c r="H56" s="53"/>
      <c r="I56" s="8"/>
    </row>
    <row r="57" spans="2:9" ht="9" customHeight="1" x14ac:dyDescent="0.3">
      <c r="B57" s="5"/>
      <c r="C57" s="6"/>
      <c r="D57" s="7"/>
      <c r="E57" s="53"/>
      <c r="F57" s="53"/>
      <c r="G57" s="53"/>
      <c r="H57" s="53"/>
      <c r="I57" s="8"/>
    </row>
    <row r="58" spans="2:9" ht="9" customHeight="1" x14ac:dyDescent="0.3">
      <c r="B58" s="5"/>
      <c r="C58" s="6"/>
      <c r="D58" s="7"/>
      <c r="E58" s="53"/>
      <c r="F58" s="53"/>
      <c r="G58" s="53"/>
      <c r="H58" s="53"/>
      <c r="I58" s="8"/>
    </row>
    <row r="59" spans="2:9" ht="9" customHeight="1" x14ac:dyDescent="0.3">
      <c r="B59" s="5"/>
      <c r="C59" s="6"/>
      <c r="D59" s="7"/>
      <c r="E59" s="53"/>
      <c r="F59" s="53"/>
      <c r="G59" s="53"/>
      <c r="H59" s="53"/>
      <c r="I59" s="8"/>
    </row>
    <row r="60" spans="2:9" ht="9" customHeight="1" x14ac:dyDescent="0.3">
      <c r="B60" s="5"/>
      <c r="C60" s="6"/>
      <c r="D60" s="7"/>
      <c r="E60" s="53"/>
      <c r="F60" s="53"/>
      <c r="G60" s="53"/>
      <c r="H60" s="53"/>
      <c r="I60" s="8"/>
    </row>
    <row r="61" spans="2:9" ht="9" customHeight="1" x14ac:dyDescent="0.3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3">
      <c r="B62" s="5"/>
      <c r="C62" s="6"/>
      <c r="D62" s="7"/>
      <c r="E62" s="90" t="str">
        <f>IF(Paramètres!C9&lt;&gt;"",Paramètres!C9,"")</f>
        <v>Lot n°10</v>
      </c>
      <c r="F62" s="90"/>
      <c r="G62" s="90"/>
      <c r="H62" s="90"/>
      <c r="I62" s="8"/>
    </row>
    <row r="63" spans="2:9" ht="9" customHeight="1" x14ac:dyDescent="0.3">
      <c r="B63" s="5"/>
      <c r="C63" s="6"/>
      <c r="D63" s="7"/>
      <c r="E63" s="90"/>
      <c r="F63" s="90"/>
      <c r="G63" s="90"/>
      <c r="H63" s="90"/>
      <c r="I63" s="8"/>
    </row>
    <row r="64" spans="2:9" ht="9" customHeight="1" x14ac:dyDescent="0.3">
      <c r="B64" s="5"/>
      <c r="C64" s="6"/>
      <c r="D64" s="7"/>
      <c r="E64" s="90"/>
      <c r="F64" s="90"/>
      <c r="G64" s="90"/>
      <c r="H64" s="90"/>
      <c r="I64" s="8"/>
    </row>
    <row r="65" spans="2:9" ht="9" customHeight="1" x14ac:dyDescent="0.3">
      <c r="B65" s="5"/>
      <c r="C65" s="6"/>
      <c r="D65" s="7"/>
      <c r="E65" s="90"/>
      <c r="F65" s="90"/>
      <c r="G65" s="90"/>
      <c r="H65" s="90"/>
      <c r="I65" s="8"/>
    </row>
    <row r="66" spans="2:9" ht="9" customHeight="1" x14ac:dyDescent="0.3">
      <c r="B66" s="103"/>
      <c r="C66" s="101" t="s">
        <v>7</v>
      </c>
      <c r="D66" s="7"/>
      <c r="E66" s="90" t="str">
        <f>IF(Paramètres!C11&lt;&gt;"",Paramètres!C11,"")</f>
        <v>MOBILIER</v>
      </c>
      <c r="F66" s="90"/>
      <c r="G66" s="90"/>
      <c r="H66" s="90"/>
      <c r="I66" s="8"/>
    </row>
    <row r="67" spans="2:9" ht="9" customHeight="1" x14ac:dyDescent="0.3">
      <c r="B67" s="103"/>
      <c r="C67" s="102"/>
      <c r="D67" s="7"/>
      <c r="E67" s="90"/>
      <c r="F67" s="90"/>
      <c r="G67" s="90"/>
      <c r="H67" s="90"/>
      <c r="I67" s="8"/>
    </row>
    <row r="68" spans="2:9" ht="9" customHeight="1" x14ac:dyDescent="0.3">
      <c r="B68" s="103"/>
      <c r="C68" s="102"/>
      <c r="D68" s="7"/>
      <c r="E68" s="90"/>
      <c r="F68" s="90"/>
      <c r="G68" s="90"/>
      <c r="H68" s="90"/>
      <c r="I68" s="8"/>
    </row>
    <row r="69" spans="2:9" ht="9" customHeight="1" x14ac:dyDescent="0.3">
      <c r="B69" s="103"/>
      <c r="C69" s="102"/>
      <c r="D69" s="7"/>
      <c r="E69" s="90"/>
      <c r="F69" s="90"/>
      <c r="G69" s="90"/>
      <c r="H69" s="90"/>
      <c r="I69" s="8"/>
    </row>
    <row r="70" spans="2:9" ht="9" customHeight="1" x14ac:dyDescent="0.3">
      <c r="B70" s="103"/>
      <c r="C70" s="102"/>
      <c r="D70" s="7"/>
      <c r="E70" s="90"/>
      <c r="F70" s="90"/>
      <c r="G70" s="90"/>
      <c r="H70" s="90"/>
      <c r="I70" s="8"/>
    </row>
    <row r="71" spans="2:9" ht="9" customHeight="1" x14ac:dyDescent="0.3">
      <c r="B71" s="103"/>
      <c r="C71" s="102"/>
      <c r="D71" s="7"/>
      <c r="E71" s="91" t="str">
        <f>IF(Paramètres!C3&lt;&gt;"",Paramètres!C3,"")</f>
        <v>DPGF</v>
      </c>
      <c r="F71" s="92"/>
      <c r="G71" s="92"/>
      <c r="H71" s="93"/>
      <c r="I71" s="8"/>
    </row>
    <row r="72" spans="2:9" ht="9" customHeight="1" x14ac:dyDescent="0.3">
      <c r="B72" s="103"/>
      <c r="C72" s="102"/>
      <c r="D72" s="7"/>
      <c r="E72" s="94"/>
      <c r="F72" s="89"/>
      <c r="G72" s="89"/>
      <c r="H72" s="95"/>
      <c r="I72" s="8"/>
    </row>
    <row r="73" spans="2:9" ht="9" customHeight="1" x14ac:dyDescent="0.3">
      <c r="B73" s="103"/>
      <c r="C73" s="101" t="s">
        <v>6</v>
      </c>
      <c r="D73" s="7"/>
      <c r="E73" s="94"/>
      <c r="F73" s="89"/>
      <c r="G73" s="89"/>
      <c r="H73" s="95"/>
      <c r="I73" s="8"/>
    </row>
    <row r="74" spans="2:9" ht="9" customHeight="1" x14ac:dyDescent="0.3">
      <c r="B74" s="103"/>
      <c r="C74" s="102"/>
      <c r="D74" s="7"/>
      <c r="E74" s="94"/>
      <c r="F74" s="89"/>
      <c r="G74" s="89"/>
      <c r="H74" s="95"/>
      <c r="I74" s="8"/>
    </row>
    <row r="75" spans="2:9" ht="9" customHeight="1" x14ac:dyDescent="0.3">
      <c r="B75" s="103"/>
      <c r="C75" s="102"/>
      <c r="D75" s="7"/>
      <c r="E75" s="94"/>
      <c r="F75" s="89"/>
      <c r="G75" s="89"/>
      <c r="H75" s="95"/>
      <c r="I75" s="8"/>
    </row>
    <row r="76" spans="2:9" ht="9" customHeight="1" x14ac:dyDescent="0.3">
      <c r="B76" s="103"/>
      <c r="C76" s="102"/>
      <c r="D76" s="7"/>
      <c r="E76" s="94"/>
      <c r="F76" s="89"/>
      <c r="G76" s="89"/>
      <c r="H76" s="95"/>
      <c r="I76" s="8"/>
    </row>
    <row r="77" spans="2:9" ht="9" customHeight="1" x14ac:dyDescent="0.3">
      <c r="B77" s="103"/>
      <c r="C77" s="102"/>
      <c r="D77" s="7"/>
      <c r="E77" s="96"/>
      <c r="F77" s="97"/>
      <c r="G77" s="97"/>
      <c r="H77" s="98"/>
      <c r="I77" s="8"/>
    </row>
    <row r="78" spans="2:9" ht="9" customHeight="1" x14ac:dyDescent="0.3">
      <c r="B78" s="103"/>
      <c r="C78" s="102"/>
      <c r="D78" s="7"/>
      <c r="E78" s="7"/>
      <c r="F78" s="7"/>
      <c r="G78" s="7"/>
      <c r="H78" s="7"/>
      <c r="I78" s="8"/>
    </row>
    <row r="79" spans="2:9" ht="9" customHeight="1" x14ac:dyDescent="0.3">
      <c r="B79" s="103"/>
      <c r="C79" s="102"/>
      <c r="D79" s="7"/>
      <c r="E79" s="7"/>
      <c r="F79" s="99" t="s">
        <v>0</v>
      </c>
      <c r="G79" s="99" t="str">
        <f>IF(Paramètres!C7&lt;&gt;"",Paramètres!C7,"")</f>
        <v>2025.12.05</v>
      </c>
      <c r="H79" s="7"/>
      <c r="I79" s="8"/>
    </row>
    <row r="80" spans="2:9" ht="9" customHeight="1" x14ac:dyDescent="0.3">
      <c r="B80" s="103"/>
      <c r="C80" s="101" t="s">
        <v>5</v>
      </c>
      <c r="D80" s="7"/>
      <c r="E80" s="7"/>
      <c r="F80" s="99"/>
      <c r="G80" s="99"/>
      <c r="H80" s="7"/>
      <c r="I80" s="8"/>
    </row>
    <row r="81" spans="2:9" ht="9" customHeight="1" x14ac:dyDescent="0.3">
      <c r="B81" s="103"/>
      <c r="C81" s="102"/>
      <c r="D81" s="7"/>
      <c r="E81" s="7"/>
      <c r="F81" s="99" t="s">
        <v>1</v>
      </c>
      <c r="G81" s="99" t="str">
        <f>IF(Paramètres!C13&lt;&gt;"",Paramètres!C13,"")</f>
        <v>10/06/2026</v>
      </c>
      <c r="H81" s="7"/>
      <c r="I81" s="8"/>
    </row>
    <row r="82" spans="2:9" ht="9" customHeight="1" x14ac:dyDescent="0.3">
      <c r="B82" s="103"/>
      <c r="C82" s="102"/>
      <c r="D82" s="7"/>
      <c r="E82" s="7"/>
      <c r="F82" s="99"/>
      <c r="G82" s="99"/>
      <c r="H82" s="7"/>
      <c r="I82" s="8"/>
    </row>
    <row r="83" spans="2:9" ht="9" customHeight="1" x14ac:dyDescent="0.3">
      <c r="B83" s="103"/>
      <c r="C83" s="102"/>
      <c r="D83" s="7"/>
      <c r="E83" s="7"/>
      <c r="F83" s="99" t="s">
        <v>2</v>
      </c>
      <c r="G83" s="99" t="str">
        <f>IF(Paramètres!C15&lt;&gt;"",Paramètres!C15,"")</f>
        <v>APD</v>
      </c>
      <c r="H83" s="7"/>
      <c r="I83" s="8"/>
    </row>
    <row r="84" spans="2:9" ht="9" customHeight="1" x14ac:dyDescent="0.3">
      <c r="B84" s="103"/>
      <c r="C84" s="102"/>
      <c r="D84" s="7"/>
      <c r="E84" s="7"/>
      <c r="F84" s="99"/>
      <c r="G84" s="99"/>
      <c r="H84" s="7"/>
      <c r="I84" s="8"/>
    </row>
    <row r="85" spans="2:9" ht="9" customHeight="1" x14ac:dyDescent="0.3">
      <c r="B85" s="103"/>
      <c r="C85" s="102"/>
      <c r="D85" s="7"/>
      <c r="E85" s="7"/>
      <c r="F85" s="99" t="s">
        <v>3</v>
      </c>
      <c r="G85" s="99" t="str">
        <f>IF(Paramètres!C17&lt;&gt;"",Paramètres!C17,"")</f>
        <v>D</v>
      </c>
      <c r="H85" s="7"/>
      <c r="I85" s="8"/>
    </row>
    <row r="86" spans="2:9" ht="9" customHeight="1" x14ac:dyDescent="0.3">
      <c r="B86" s="103"/>
      <c r="C86" s="102"/>
      <c r="D86" s="7"/>
      <c r="E86" s="7"/>
      <c r="F86" s="99"/>
      <c r="G86" s="99"/>
      <c r="H86" s="7"/>
      <c r="I86" s="8"/>
    </row>
    <row r="87" spans="2:9" ht="9" customHeight="1" x14ac:dyDescent="0.3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23">
    <mergeCell ref="C80:C86"/>
    <mergeCell ref="B80:B86"/>
    <mergeCell ref="C73:C79"/>
    <mergeCell ref="B73:B79"/>
    <mergeCell ref="C66:C72"/>
    <mergeCell ref="B66:B72"/>
    <mergeCell ref="F83:F84"/>
    <mergeCell ref="G83:G84"/>
    <mergeCell ref="F85:F86"/>
    <mergeCell ref="G85:G86"/>
    <mergeCell ref="F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  <mergeCell ref="E47:E6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124"/>
  <sheetViews>
    <sheetView showGridLines="0" tabSelected="1" workbookViewId="0">
      <pane ySplit="3" topLeftCell="A4" activePane="bottomLeft" state="frozen"/>
      <selection pane="bottomLeft" activeCell="J9" sqref="J9"/>
    </sheetView>
  </sheetViews>
  <sheetFormatPr baseColWidth="10" defaultColWidth="8.88671875" defaultRowHeight="14.4" x14ac:dyDescent="0.3"/>
  <cols>
    <col min="1" max="1" width="0" hidden="1" customWidth="1"/>
    <col min="2" max="2" width="5" customWidth="1"/>
    <col min="3" max="3" width="0" hidden="1" customWidth="1"/>
    <col min="4" max="4" width="36" customWidth="1"/>
    <col min="5" max="8" width="8.109375" customWidth="1"/>
    <col min="9" max="9" width="0" hidden="1" customWidth="1"/>
    <col min="10" max="11" width="12.5546875" customWidth="1"/>
    <col min="12" max="18" width="0" hidden="1" customWidth="1"/>
    <col min="19" max="69" width="10.6640625" customWidth="1"/>
  </cols>
  <sheetData>
    <row r="1" spans="1:18" hidden="1" x14ac:dyDescent="0.3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L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  <c r="R1" s="7" t="s">
        <v>24</v>
      </c>
    </row>
    <row r="3" spans="1:18" ht="20.399999999999999" x14ac:dyDescent="0.3">
      <c r="A3" s="7" t="s">
        <v>25</v>
      </c>
      <c r="B3" s="13" t="s">
        <v>26</v>
      </c>
      <c r="C3" s="13" t="s">
        <v>27</v>
      </c>
      <c r="D3" s="41" t="s">
        <v>28</v>
      </c>
      <c r="E3" s="41"/>
      <c r="F3" s="41"/>
      <c r="G3" s="13" t="s">
        <v>14</v>
      </c>
      <c r="H3" s="13" t="s">
        <v>29</v>
      </c>
      <c r="I3" s="13" t="s">
        <v>30</v>
      </c>
      <c r="J3" s="13" t="s">
        <v>31</v>
      </c>
      <c r="K3" s="13" t="s">
        <v>32</v>
      </c>
      <c r="L3" s="13" t="s">
        <v>33</v>
      </c>
      <c r="M3" s="13" t="s">
        <v>34</v>
      </c>
      <c r="N3" s="13" t="s">
        <v>35</v>
      </c>
      <c r="O3" s="13" t="s">
        <v>36</v>
      </c>
      <c r="P3" s="13" t="s">
        <v>37</v>
      </c>
      <c r="Q3" s="13" t="s">
        <v>38</v>
      </c>
      <c r="R3" s="13" t="s">
        <v>39</v>
      </c>
    </row>
    <row r="4" spans="1:18" ht="15.6" customHeight="1" x14ac:dyDescent="0.3">
      <c r="A4" s="7">
        <v>2</v>
      </c>
      <c r="B4" s="14" t="s">
        <v>40</v>
      </c>
      <c r="C4" s="14"/>
      <c r="D4" s="42" t="s">
        <v>41</v>
      </c>
      <c r="E4" s="42"/>
      <c r="F4" s="42"/>
      <c r="G4" s="15"/>
      <c r="H4" s="15"/>
      <c r="I4" s="15"/>
      <c r="J4" s="15"/>
      <c r="K4" s="16"/>
      <c r="L4" s="7"/>
    </row>
    <row r="5" spans="1:18" hidden="1" x14ac:dyDescent="0.3">
      <c r="A5" s="7">
        <v>3</v>
      </c>
    </row>
    <row r="6" spans="1:18" hidden="1" x14ac:dyDescent="0.3">
      <c r="A6" s="7" t="s">
        <v>42</v>
      </c>
    </row>
    <row r="7" spans="1:18" ht="15.6" customHeight="1" x14ac:dyDescent="0.3">
      <c r="A7" s="7">
        <v>3</v>
      </c>
      <c r="B7" s="17" t="s">
        <v>43</v>
      </c>
      <c r="C7" s="17"/>
      <c r="D7" s="43" t="s">
        <v>41</v>
      </c>
      <c r="E7" s="43"/>
      <c r="F7" s="43"/>
      <c r="G7" s="18"/>
      <c r="H7" s="18"/>
      <c r="I7" s="18"/>
      <c r="J7" s="18"/>
      <c r="K7" s="19"/>
      <c r="L7" s="7"/>
    </row>
    <row r="8" spans="1:18" x14ac:dyDescent="0.3">
      <c r="A8" s="7">
        <v>4</v>
      </c>
      <c r="B8" s="17" t="s">
        <v>44</v>
      </c>
      <c r="C8" s="17"/>
      <c r="D8" s="44" t="s">
        <v>45</v>
      </c>
      <c r="E8" s="44"/>
      <c r="F8" s="44"/>
      <c r="G8" s="20"/>
      <c r="H8" s="20"/>
      <c r="I8" s="20"/>
      <c r="J8" s="20"/>
      <c r="K8" s="21"/>
      <c r="L8" s="7"/>
    </row>
    <row r="9" spans="1:18" ht="20.399999999999999" customHeight="1" x14ac:dyDescent="0.3">
      <c r="A9" s="7">
        <v>9</v>
      </c>
      <c r="B9" s="22" t="s">
        <v>46</v>
      </c>
      <c r="C9" s="22"/>
      <c r="D9" s="45" t="s">
        <v>47</v>
      </c>
      <c r="E9" s="46"/>
      <c r="F9" s="46"/>
      <c r="G9" s="24" t="s">
        <v>48</v>
      </c>
      <c r="H9" s="25">
        <v>1</v>
      </c>
      <c r="I9" s="25"/>
      <c r="J9" s="26"/>
      <c r="K9" s="27">
        <f>IF(AND(H9= "",I9= ""), 0, ROUND(ROUND(J9, 2) * ROUND(IF(I9="",H9,I9),  0), 2))</f>
        <v>0</v>
      </c>
      <c r="L9" s="7"/>
      <c r="N9" s="28">
        <v>0.2</v>
      </c>
      <c r="R9" s="7">
        <v>1372</v>
      </c>
    </row>
    <row r="10" spans="1:18" hidden="1" x14ac:dyDescent="0.3">
      <c r="A10" s="7" t="s">
        <v>49</v>
      </c>
    </row>
    <row r="11" spans="1:18" x14ac:dyDescent="0.3">
      <c r="A11" s="7" t="s">
        <v>50</v>
      </c>
      <c r="B11" s="29"/>
      <c r="C11" s="29"/>
      <c r="D11" s="47" t="s">
        <v>51</v>
      </c>
      <c r="E11" s="47"/>
      <c r="F11" s="47"/>
      <c r="G11" s="47"/>
      <c r="H11" s="47"/>
      <c r="I11" s="47"/>
      <c r="J11" s="47"/>
      <c r="K11" s="29"/>
    </row>
    <row r="12" spans="1:18" hidden="1" x14ac:dyDescent="0.3">
      <c r="A12" s="7" t="s">
        <v>52</v>
      </c>
    </row>
    <row r="13" spans="1:18" ht="20.399999999999999" customHeight="1" x14ac:dyDescent="0.3">
      <c r="A13" s="7">
        <v>9</v>
      </c>
      <c r="B13" s="22" t="s">
        <v>53</v>
      </c>
      <c r="C13" s="22"/>
      <c r="D13" s="45" t="s">
        <v>54</v>
      </c>
      <c r="E13" s="46"/>
      <c r="F13" s="46"/>
      <c r="G13" s="24" t="s">
        <v>48</v>
      </c>
      <c r="H13" s="25">
        <v>1</v>
      </c>
      <c r="I13" s="25"/>
      <c r="J13" s="26"/>
      <c r="K13" s="27">
        <f>IF(AND(H13= "",I13= ""), 0, ROUND(ROUND(J13, 2) * ROUND(IF(I13="",H13,I13),  0), 2))</f>
        <v>0</v>
      </c>
      <c r="L13" s="7"/>
      <c r="N13" s="28">
        <v>0.2</v>
      </c>
      <c r="R13" s="7">
        <v>1372</v>
      </c>
    </row>
    <row r="14" spans="1:18" hidden="1" x14ac:dyDescent="0.3">
      <c r="A14" s="7" t="s">
        <v>49</v>
      </c>
    </row>
    <row r="15" spans="1:18" x14ac:dyDescent="0.3">
      <c r="A15" s="7" t="s">
        <v>50</v>
      </c>
      <c r="B15" s="29"/>
      <c r="C15" s="29"/>
      <c r="D15" s="47" t="s">
        <v>55</v>
      </c>
      <c r="E15" s="47"/>
      <c r="F15" s="47"/>
      <c r="G15" s="47"/>
      <c r="H15" s="47"/>
      <c r="I15" s="47"/>
      <c r="J15" s="47"/>
      <c r="K15" s="29"/>
    </row>
    <row r="16" spans="1:18" hidden="1" x14ac:dyDescent="0.3">
      <c r="A16" s="7" t="s">
        <v>52</v>
      </c>
    </row>
    <row r="17" spans="1:18" ht="20.399999999999999" customHeight="1" x14ac:dyDescent="0.3">
      <c r="A17" s="7">
        <v>9</v>
      </c>
      <c r="B17" s="22" t="s">
        <v>56</v>
      </c>
      <c r="C17" s="22"/>
      <c r="D17" s="45" t="s">
        <v>57</v>
      </c>
      <c r="E17" s="46"/>
      <c r="F17" s="46"/>
      <c r="G17" s="24" t="s">
        <v>48</v>
      </c>
      <c r="H17" s="25">
        <v>1</v>
      </c>
      <c r="I17" s="25"/>
      <c r="J17" s="26"/>
      <c r="K17" s="27">
        <f>IF(AND(H17= "",I17= ""), 0, ROUND(ROUND(J17, 2) * ROUND(IF(I17="",H17,I17),  0), 2))</f>
        <v>0</v>
      </c>
      <c r="L17" s="7"/>
      <c r="N17" s="28">
        <v>0.2</v>
      </c>
      <c r="R17" s="7">
        <v>1372</v>
      </c>
    </row>
    <row r="18" spans="1:18" hidden="1" x14ac:dyDescent="0.3">
      <c r="A18" s="7" t="s">
        <v>49</v>
      </c>
    </row>
    <row r="19" spans="1:18" x14ac:dyDescent="0.3">
      <c r="A19" s="7" t="s">
        <v>50</v>
      </c>
      <c r="B19" s="29"/>
      <c r="C19" s="29"/>
      <c r="D19" s="47" t="s">
        <v>58</v>
      </c>
      <c r="E19" s="47"/>
      <c r="F19" s="47"/>
      <c r="G19" s="47"/>
      <c r="H19" s="47"/>
      <c r="I19" s="47"/>
      <c r="J19" s="47"/>
      <c r="K19" s="29"/>
    </row>
    <row r="20" spans="1:18" hidden="1" x14ac:dyDescent="0.3">
      <c r="A20" s="7" t="s">
        <v>52</v>
      </c>
    </row>
    <row r="21" spans="1:18" ht="20.399999999999999" customHeight="1" x14ac:dyDescent="0.3">
      <c r="A21" s="7">
        <v>9</v>
      </c>
      <c r="B21" s="22" t="s">
        <v>59</v>
      </c>
      <c r="C21" s="22"/>
      <c r="D21" s="45" t="s">
        <v>60</v>
      </c>
      <c r="E21" s="46"/>
      <c r="F21" s="46"/>
      <c r="G21" s="24" t="s">
        <v>48</v>
      </c>
      <c r="H21" s="25">
        <v>1</v>
      </c>
      <c r="I21" s="25"/>
      <c r="J21" s="26"/>
      <c r="K21" s="27">
        <f>IF(AND(H21= "",I21= ""), 0, ROUND(ROUND(J21, 2) * ROUND(IF(I21="",H21,I21),  0), 2))</f>
        <v>0</v>
      </c>
      <c r="L21" s="7"/>
      <c r="N21" s="28">
        <v>0.2</v>
      </c>
      <c r="R21" s="7">
        <v>1372</v>
      </c>
    </row>
    <row r="22" spans="1:18" hidden="1" x14ac:dyDescent="0.3">
      <c r="A22" s="7" t="s">
        <v>49</v>
      </c>
    </row>
    <row r="23" spans="1:18" x14ac:dyDescent="0.3">
      <c r="A23" s="7" t="s">
        <v>50</v>
      </c>
      <c r="B23" s="29"/>
      <c r="C23" s="29"/>
      <c r="D23" s="47" t="s">
        <v>61</v>
      </c>
      <c r="E23" s="47"/>
      <c r="F23" s="47"/>
      <c r="G23" s="47"/>
      <c r="H23" s="47"/>
      <c r="I23" s="47"/>
      <c r="J23" s="47"/>
      <c r="K23" s="29"/>
    </row>
    <row r="24" spans="1:18" hidden="1" x14ac:dyDescent="0.3">
      <c r="A24" s="7" t="s">
        <v>52</v>
      </c>
    </row>
    <row r="25" spans="1:18" x14ac:dyDescent="0.3">
      <c r="A25" s="7">
        <v>9</v>
      </c>
      <c r="B25" s="22" t="s">
        <v>62</v>
      </c>
      <c r="C25" s="22"/>
      <c r="D25" s="45" t="s">
        <v>63</v>
      </c>
      <c r="E25" s="46"/>
      <c r="F25" s="46"/>
      <c r="G25" s="24" t="s">
        <v>48</v>
      </c>
      <c r="H25" s="25">
        <v>1</v>
      </c>
      <c r="I25" s="25"/>
      <c r="J25" s="26"/>
      <c r="K25" s="27">
        <f>IF(AND(H25= "",I25= ""), 0, ROUND(ROUND(J25, 2) * ROUND(IF(I25="",H25,I25),  0), 2))</f>
        <v>0</v>
      </c>
      <c r="L25" s="7"/>
      <c r="N25" s="28">
        <v>0.2</v>
      </c>
      <c r="R25" s="7">
        <v>1372</v>
      </c>
    </row>
    <row r="26" spans="1:18" hidden="1" x14ac:dyDescent="0.3">
      <c r="A26" s="7" t="s">
        <v>49</v>
      </c>
    </row>
    <row r="27" spans="1:18" x14ac:dyDescent="0.3">
      <c r="A27" s="7" t="s">
        <v>50</v>
      </c>
      <c r="B27" s="29"/>
      <c r="C27" s="29"/>
      <c r="D27" s="47" t="s">
        <v>64</v>
      </c>
      <c r="E27" s="47"/>
      <c r="F27" s="47"/>
      <c r="G27" s="47"/>
      <c r="H27" s="47"/>
      <c r="I27" s="47"/>
      <c r="J27" s="47"/>
      <c r="K27" s="29"/>
    </row>
    <row r="28" spans="1:18" hidden="1" x14ac:dyDescent="0.3">
      <c r="A28" s="7" t="s">
        <v>52</v>
      </c>
    </row>
    <row r="29" spans="1:18" ht="20.399999999999999" customHeight="1" x14ac:dyDescent="0.3">
      <c r="A29" s="7">
        <v>9</v>
      </c>
      <c r="B29" s="22" t="s">
        <v>65</v>
      </c>
      <c r="C29" s="22"/>
      <c r="D29" s="45" t="s">
        <v>66</v>
      </c>
      <c r="E29" s="46"/>
      <c r="F29" s="46"/>
      <c r="G29" s="24" t="s">
        <v>48</v>
      </c>
      <c r="H29" s="25">
        <v>1</v>
      </c>
      <c r="I29" s="25"/>
      <c r="J29" s="26"/>
      <c r="K29" s="27">
        <f>IF(AND(H29= "",I29= ""), 0, ROUND(ROUND(J29, 2) * ROUND(IF(I29="",H29,I29),  0), 2))</f>
        <v>0</v>
      </c>
      <c r="L29" s="7"/>
      <c r="N29" s="28">
        <v>0.2</v>
      </c>
      <c r="R29" s="7">
        <v>1372</v>
      </c>
    </row>
    <row r="30" spans="1:18" hidden="1" x14ac:dyDescent="0.3">
      <c r="A30" s="7" t="s">
        <v>49</v>
      </c>
    </row>
    <row r="31" spans="1:18" x14ac:dyDescent="0.3">
      <c r="A31" s="7" t="s">
        <v>50</v>
      </c>
      <c r="B31" s="29"/>
      <c r="C31" s="29"/>
      <c r="D31" s="47" t="s">
        <v>67</v>
      </c>
      <c r="E31" s="47"/>
      <c r="F31" s="47"/>
      <c r="G31" s="47"/>
      <c r="H31" s="47"/>
      <c r="I31" s="47"/>
      <c r="J31" s="47"/>
      <c r="K31" s="29"/>
    </row>
    <row r="32" spans="1:18" hidden="1" x14ac:dyDescent="0.3">
      <c r="A32" s="7" t="s">
        <v>52</v>
      </c>
    </row>
    <row r="33" spans="1:18" x14ac:dyDescent="0.3">
      <c r="A33" s="7">
        <v>9</v>
      </c>
      <c r="B33" s="22" t="s">
        <v>68</v>
      </c>
      <c r="C33" s="22"/>
      <c r="D33" s="45" t="s">
        <v>69</v>
      </c>
      <c r="E33" s="46"/>
      <c r="F33" s="46"/>
      <c r="G33" s="24" t="s">
        <v>48</v>
      </c>
      <c r="H33" s="25">
        <v>1</v>
      </c>
      <c r="I33" s="25"/>
      <c r="J33" s="26"/>
      <c r="K33" s="27">
        <f>IF(AND(H33= "",I33= ""), 0, ROUND(ROUND(J33, 2) * ROUND(IF(I33="",H33,I33),  0), 2))</f>
        <v>0</v>
      </c>
      <c r="L33" s="7"/>
      <c r="N33" s="28">
        <v>0.2</v>
      </c>
      <c r="R33" s="7">
        <v>1372</v>
      </c>
    </row>
    <row r="34" spans="1:18" hidden="1" x14ac:dyDescent="0.3">
      <c r="A34" s="7" t="s">
        <v>49</v>
      </c>
    </row>
    <row r="35" spans="1:18" x14ac:dyDescent="0.3">
      <c r="A35" s="7" t="s">
        <v>50</v>
      </c>
      <c r="B35" s="29"/>
      <c r="C35" s="29"/>
      <c r="D35" s="47" t="s">
        <v>70</v>
      </c>
      <c r="E35" s="47"/>
      <c r="F35" s="47"/>
      <c r="G35" s="47"/>
      <c r="H35" s="47"/>
      <c r="I35" s="47"/>
      <c r="J35" s="47"/>
      <c r="K35" s="29"/>
    </row>
    <row r="36" spans="1:18" hidden="1" x14ac:dyDescent="0.3">
      <c r="A36" s="7" t="s">
        <v>52</v>
      </c>
    </row>
    <row r="37" spans="1:18" hidden="1" x14ac:dyDescent="0.3">
      <c r="A37" s="7" t="s">
        <v>71</v>
      </c>
    </row>
    <row r="38" spans="1:18" x14ac:dyDescent="0.3">
      <c r="A38" s="7">
        <v>4</v>
      </c>
      <c r="B38" s="17" t="s">
        <v>72</v>
      </c>
      <c r="C38" s="17"/>
      <c r="D38" s="44" t="s">
        <v>73</v>
      </c>
      <c r="E38" s="44"/>
      <c r="F38" s="44"/>
      <c r="G38" s="20"/>
      <c r="H38" s="20"/>
      <c r="I38" s="20"/>
      <c r="J38" s="20"/>
      <c r="K38" s="21"/>
      <c r="L38" s="7"/>
    </row>
    <row r="39" spans="1:18" ht="20.399999999999999" customHeight="1" x14ac:dyDescent="0.3">
      <c r="A39" s="7">
        <v>9</v>
      </c>
      <c r="B39" s="22" t="s">
        <v>74</v>
      </c>
      <c r="C39" s="22"/>
      <c r="D39" s="45" t="s">
        <v>75</v>
      </c>
      <c r="E39" s="46"/>
      <c r="F39" s="46"/>
      <c r="G39" s="24" t="s">
        <v>14</v>
      </c>
      <c r="H39" s="25">
        <v>1</v>
      </c>
      <c r="I39" s="25"/>
      <c r="J39" s="26"/>
      <c r="K39" s="27">
        <f>IF(AND(H39= "",I39= ""), 0, ROUND(ROUND(J39, 2) * ROUND(IF(I39="",H39,I39),  0), 2))</f>
        <v>0</v>
      </c>
      <c r="L39" s="7"/>
      <c r="N39" s="28">
        <v>0.2</v>
      </c>
      <c r="R39" s="7">
        <v>1372</v>
      </c>
    </row>
    <row r="40" spans="1:18" hidden="1" x14ac:dyDescent="0.3">
      <c r="A40" s="7" t="s">
        <v>49</v>
      </c>
    </row>
    <row r="41" spans="1:18" x14ac:dyDescent="0.3">
      <c r="A41" s="7" t="s">
        <v>50</v>
      </c>
      <c r="B41" s="29"/>
      <c r="C41" s="29"/>
      <c r="D41" s="47" t="s">
        <v>76</v>
      </c>
      <c r="E41" s="47"/>
      <c r="F41" s="47"/>
      <c r="G41" s="47"/>
      <c r="H41" s="47"/>
      <c r="I41" s="47"/>
      <c r="J41" s="47"/>
      <c r="K41" s="29"/>
    </row>
    <row r="42" spans="1:18" hidden="1" x14ac:dyDescent="0.3">
      <c r="A42" s="7" t="s">
        <v>52</v>
      </c>
    </row>
    <row r="43" spans="1:18" ht="20.399999999999999" customHeight="1" x14ac:dyDescent="0.3">
      <c r="A43" s="7">
        <v>9</v>
      </c>
      <c r="B43" s="22" t="s">
        <v>77</v>
      </c>
      <c r="C43" s="22"/>
      <c r="D43" s="45" t="s">
        <v>78</v>
      </c>
      <c r="E43" s="46"/>
      <c r="F43" s="46"/>
      <c r="G43" s="24" t="s">
        <v>14</v>
      </c>
      <c r="H43" s="25">
        <v>1</v>
      </c>
      <c r="I43" s="25"/>
      <c r="J43" s="26"/>
      <c r="K43" s="27">
        <f>IF(AND(H43= "",I43= ""), 0, ROUND(ROUND(J43, 2) * ROUND(IF(I43="",H43,I43),  0), 2))</f>
        <v>0</v>
      </c>
      <c r="L43" s="7"/>
      <c r="N43" s="28">
        <v>0.2</v>
      </c>
      <c r="R43" s="7">
        <v>1372</v>
      </c>
    </row>
    <row r="44" spans="1:18" hidden="1" x14ac:dyDescent="0.3">
      <c r="A44" s="7" t="s">
        <v>49</v>
      </c>
    </row>
    <row r="45" spans="1:18" x14ac:dyDescent="0.3">
      <c r="A45" s="7" t="s">
        <v>50</v>
      </c>
      <c r="B45" s="29"/>
      <c r="C45" s="29"/>
      <c r="D45" s="47" t="s">
        <v>79</v>
      </c>
      <c r="E45" s="47"/>
      <c r="F45" s="47"/>
      <c r="G45" s="47"/>
      <c r="H45" s="47"/>
      <c r="I45" s="47"/>
      <c r="J45" s="47"/>
      <c r="K45" s="29"/>
    </row>
    <row r="46" spans="1:18" hidden="1" x14ac:dyDescent="0.3">
      <c r="A46" s="7" t="s">
        <v>52</v>
      </c>
    </row>
    <row r="47" spans="1:18" x14ac:dyDescent="0.3">
      <c r="A47" s="7">
        <v>9</v>
      </c>
      <c r="B47" s="22" t="s">
        <v>80</v>
      </c>
      <c r="C47" s="22"/>
      <c r="D47" s="45" t="s">
        <v>81</v>
      </c>
      <c r="E47" s="46"/>
      <c r="F47" s="46"/>
      <c r="G47" s="24" t="s">
        <v>48</v>
      </c>
      <c r="H47" s="25">
        <v>2</v>
      </c>
      <c r="I47" s="25"/>
      <c r="J47" s="26"/>
      <c r="K47" s="27">
        <f>IF(AND(H47= "",I47= ""), 0, ROUND(ROUND(J47, 2) * ROUND(IF(I47="",H47,I47),  0), 2))</f>
        <v>0</v>
      </c>
      <c r="L47" s="7"/>
      <c r="N47" s="28">
        <v>0.2</v>
      </c>
      <c r="R47" s="7">
        <v>1372</v>
      </c>
    </row>
    <row r="48" spans="1:18" x14ac:dyDescent="0.3">
      <c r="A48" s="7" t="s">
        <v>50</v>
      </c>
      <c r="B48" s="29"/>
      <c r="C48" s="29"/>
      <c r="D48" s="47" t="s">
        <v>82</v>
      </c>
      <c r="E48" s="47"/>
      <c r="F48" s="47"/>
      <c r="G48" s="47"/>
      <c r="H48" s="47"/>
      <c r="I48" s="47"/>
      <c r="J48" s="47"/>
      <c r="K48" s="29"/>
    </row>
    <row r="49" spans="1:18" hidden="1" x14ac:dyDescent="0.3">
      <c r="A49" s="30" t="s">
        <v>83</v>
      </c>
    </row>
    <row r="50" spans="1:18" hidden="1" x14ac:dyDescent="0.3">
      <c r="A50" s="7" t="s">
        <v>52</v>
      </c>
    </row>
    <row r="51" spans="1:18" hidden="1" x14ac:dyDescent="0.3">
      <c r="A51" s="7" t="s">
        <v>71</v>
      </c>
    </row>
    <row r="52" spans="1:18" x14ac:dyDescent="0.3">
      <c r="A52" s="7">
        <v>4</v>
      </c>
      <c r="B52" s="17" t="s">
        <v>84</v>
      </c>
      <c r="C52" s="17"/>
      <c r="D52" s="44" t="s">
        <v>85</v>
      </c>
      <c r="E52" s="44"/>
      <c r="F52" s="44"/>
      <c r="G52" s="20"/>
      <c r="H52" s="20"/>
      <c r="I52" s="20"/>
      <c r="J52" s="20"/>
      <c r="K52" s="21"/>
      <c r="L52" s="7"/>
    </row>
    <row r="53" spans="1:18" x14ac:dyDescent="0.3">
      <c r="A53" s="7">
        <v>9</v>
      </c>
      <c r="B53" s="22" t="s">
        <v>86</v>
      </c>
      <c r="C53" s="22"/>
      <c r="D53" s="45" t="s">
        <v>87</v>
      </c>
      <c r="E53" s="46"/>
      <c r="F53" s="46"/>
      <c r="G53" s="24" t="s">
        <v>48</v>
      </c>
      <c r="H53" s="25">
        <v>1</v>
      </c>
      <c r="I53" s="25"/>
      <c r="J53" s="26"/>
      <c r="K53" s="27">
        <f>IF(AND(H53= "",I53= ""), 0, ROUND(ROUND(J53, 2) * ROUND(IF(I53="",H53,I53),  0), 2))</f>
        <v>0</v>
      </c>
      <c r="L53" s="7"/>
      <c r="N53" s="28">
        <v>0.2</v>
      </c>
      <c r="R53" s="7">
        <v>1372</v>
      </c>
    </row>
    <row r="54" spans="1:18" hidden="1" x14ac:dyDescent="0.3">
      <c r="A54" s="7" t="s">
        <v>49</v>
      </c>
    </row>
    <row r="55" spans="1:18" x14ac:dyDescent="0.3">
      <c r="A55" s="7" t="s">
        <v>50</v>
      </c>
      <c r="B55" s="29"/>
      <c r="C55" s="29"/>
      <c r="D55" s="47" t="s">
        <v>88</v>
      </c>
      <c r="E55" s="47"/>
      <c r="F55" s="47"/>
      <c r="G55" s="47"/>
      <c r="H55" s="47"/>
      <c r="I55" s="47"/>
      <c r="J55" s="47"/>
      <c r="K55" s="29"/>
    </row>
    <row r="56" spans="1:18" hidden="1" x14ac:dyDescent="0.3">
      <c r="A56" s="7" t="s">
        <v>52</v>
      </c>
    </row>
    <row r="57" spans="1:18" ht="20.399999999999999" customHeight="1" x14ac:dyDescent="0.3">
      <c r="A57" s="7">
        <v>9</v>
      </c>
      <c r="B57" s="22" t="s">
        <v>89</v>
      </c>
      <c r="C57" s="22"/>
      <c r="D57" s="45" t="s">
        <v>90</v>
      </c>
      <c r="E57" s="46"/>
      <c r="F57" s="46"/>
      <c r="G57" s="24" t="s">
        <v>48</v>
      </c>
      <c r="H57" s="25">
        <v>1</v>
      </c>
      <c r="I57" s="25"/>
      <c r="J57" s="26"/>
      <c r="K57" s="27">
        <f>IF(AND(H57= "",I57= ""), 0, ROUND(ROUND(J57, 2) * ROUND(IF(I57="",H57,I57),  0), 2))</f>
        <v>0</v>
      </c>
      <c r="L57" s="7"/>
      <c r="N57" s="28">
        <v>0.2</v>
      </c>
      <c r="R57" s="7">
        <v>1372</v>
      </c>
    </row>
    <row r="58" spans="1:18" hidden="1" x14ac:dyDescent="0.3">
      <c r="A58" s="7" t="s">
        <v>49</v>
      </c>
    </row>
    <row r="59" spans="1:18" ht="20.399999999999999" customHeight="1" x14ac:dyDescent="0.3">
      <c r="A59" s="7" t="s">
        <v>50</v>
      </c>
      <c r="B59" s="29"/>
      <c r="C59" s="29"/>
      <c r="D59" s="47" t="s">
        <v>91</v>
      </c>
      <c r="E59" s="47"/>
      <c r="F59" s="47"/>
      <c r="G59" s="47"/>
      <c r="H59" s="47"/>
      <c r="I59" s="47"/>
      <c r="J59" s="47"/>
      <c r="K59" s="29"/>
    </row>
    <row r="60" spans="1:18" hidden="1" x14ac:dyDescent="0.3">
      <c r="A60" s="7" t="s">
        <v>52</v>
      </c>
    </row>
    <row r="61" spans="1:18" ht="20.399999999999999" customHeight="1" x14ac:dyDescent="0.3">
      <c r="A61" s="7">
        <v>9</v>
      </c>
      <c r="B61" s="22" t="s">
        <v>92</v>
      </c>
      <c r="C61" s="22"/>
      <c r="D61" s="45" t="s">
        <v>93</v>
      </c>
      <c r="E61" s="46"/>
      <c r="F61" s="46"/>
      <c r="G61" s="24" t="s">
        <v>48</v>
      </c>
      <c r="H61" s="25">
        <v>1</v>
      </c>
      <c r="I61" s="25"/>
      <c r="J61" s="26"/>
      <c r="K61" s="27">
        <f>IF(AND(H61= "",I61= ""), 0, ROUND(ROUND(J61, 2) * ROUND(IF(I61="",H61,I61),  0), 2))</f>
        <v>0</v>
      </c>
      <c r="L61" s="7"/>
      <c r="N61" s="28">
        <v>0.2</v>
      </c>
      <c r="R61" s="7">
        <v>1372</v>
      </c>
    </row>
    <row r="62" spans="1:18" hidden="1" x14ac:dyDescent="0.3">
      <c r="A62" s="7" t="s">
        <v>49</v>
      </c>
    </row>
    <row r="63" spans="1:18" x14ac:dyDescent="0.3">
      <c r="A63" s="7" t="s">
        <v>50</v>
      </c>
      <c r="B63" s="29"/>
      <c r="C63" s="29"/>
      <c r="D63" s="47" t="s">
        <v>94</v>
      </c>
      <c r="E63" s="47"/>
      <c r="F63" s="47"/>
      <c r="G63" s="47"/>
      <c r="H63" s="47"/>
      <c r="I63" s="47"/>
      <c r="J63" s="47"/>
      <c r="K63" s="29"/>
    </row>
    <row r="64" spans="1:18" hidden="1" x14ac:dyDescent="0.3">
      <c r="A64" s="7" t="s">
        <v>52</v>
      </c>
    </row>
    <row r="65" spans="1:18" ht="20.399999999999999" customHeight="1" x14ac:dyDescent="0.3">
      <c r="A65" s="7">
        <v>9</v>
      </c>
      <c r="B65" s="22" t="s">
        <v>95</v>
      </c>
      <c r="C65" s="22"/>
      <c r="D65" s="45" t="s">
        <v>96</v>
      </c>
      <c r="E65" s="46"/>
      <c r="F65" s="46"/>
      <c r="G65" s="24" t="s">
        <v>48</v>
      </c>
      <c r="H65" s="25">
        <v>2</v>
      </c>
      <c r="I65" s="25"/>
      <c r="J65" s="26"/>
      <c r="K65" s="27">
        <f>IF(AND(H65= "",I65= ""), 0, ROUND(ROUND(J65, 2) * ROUND(IF(I65="",H65,I65),  0), 2))</f>
        <v>0</v>
      </c>
      <c r="L65" s="7"/>
      <c r="N65" s="28">
        <v>0.2</v>
      </c>
      <c r="R65" s="7">
        <v>1372</v>
      </c>
    </row>
    <row r="66" spans="1:18" hidden="1" x14ac:dyDescent="0.3">
      <c r="A66" s="7" t="s">
        <v>49</v>
      </c>
    </row>
    <row r="67" spans="1:18" x14ac:dyDescent="0.3">
      <c r="A67" s="7" t="s">
        <v>50</v>
      </c>
      <c r="B67" s="29"/>
      <c r="C67" s="29"/>
      <c r="D67" s="47" t="s">
        <v>97</v>
      </c>
      <c r="E67" s="47"/>
      <c r="F67" s="47"/>
      <c r="G67" s="47"/>
      <c r="H67" s="47"/>
      <c r="I67" s="47"/>
      <c r="J67" s="47"/>
      <c r="K67" s="29"/>
    </row>
    <row r="68" spans="1:18" hidden="1" x14ac:dyDescent="0.3">
      <c r="A68" s="7" t="s">
        <v>52</v>
      </c>
    </row>
    <row r="69" spans="1:18" ht="20.399999999999999" customHeight="1" x14ac:dyDescent="0.3">
      <c r="A69" s="7">
        <v>9</v>
      </c>
      <c r="B69" s="22" t="s">
        <v>98</v>
      </c>
      <c r="C69" s="22"/>
      <c r="D69" s="45" t="s">
        <v>99</v>
      </c>
      <c r="E69" s="46"/>
      <c r="F69" s="46"/>
      <c r="G69" s="24" t="s">
        <v>48</v>
      </c>
      <c r="H69" s="25">
        <v>1</v>
      </c>
      <c r="I69" s="25"/>
      <c r="J69" s="26"/>
      <c r="K69" s="27">
        <f>IF(AND(H69= "",I69= ""), 0, ROUND(ROUND(J69, 2) * ROUND(IF(I69="",H69,I69),  0), 2))</f>
        <v>0</v>
      </c>
      <c r="L69" s="7"/>
      <c r="N69" s="28">
        <v>0.2</v>
      </c>
      <c r="R69" s="7">
        <v>1372</v>
      </c>
    </row>
    <row r="70" spans="1:18" hidden="1" x14ac:dyDescent="0.3">
      <c r="A70" s="7" t="s">
        <v>49</v>
      </c>
    </row>
    <row r="71" spans="1:18" ht="20.399999999999999" customHeight="1" x14ac:dyDescent="0.3">
      <c r="A71" s="7" t="s">
        <v>50</v>
      </c>
      <c r="B71" s="29"/>
      <c r="C71" s="29"/>
      <c r="D71" s="47" t="s">
        <v>100</v>
      </c>
      <c r="E71" s="47"/>
      <c r="F71" s="47"/>
      <c r="G71" s="47"/>
      <c r="H71" s="47"/>
      <c r="I71" s="47"/>
      <c r="J71" s="47"/>
      <c r="K71" s="29"/>
    </row>
    <row r="72" spans="1:18" hidden="1" x14ac:dyDescent="0.3">
      <c r="A72" s="7" t="s">
        <v>52</v>
      </c>
    </row>
    <row r="73" spans="1:18" hidden="1" x14ac:dyDescent="0.3">
      <c r="A73" s="7" t="s">
        <v>71</v>
      </c>
    </row>
    <row r="74" spans="1:18" x14ac:dyDescent="0.3">
      <c r="A74" s="7">
        <v>4</v>
      </c>
      <c r="B74" s="17" t="s">
        <v>101</v>
      </c>
      <c r="C74" s="17"/>
      <c r="D74" s="44" t="s">
        <v>102</v>
      </c>
      <c r="E74" s="44"/>
      <c r="F74" s="44"/>
      <c r="G74" s="20"/>
      <c r="H74" s="20"/>
      <c r="I74" s="20"/>
      <c r="J74" s="20"/>
      <c r="K74" s="21"/>
      <c r="L74" s="7"/>
    </row>
    <row r="75" spans="1:18" x14ac:dyDescent="0.3">
      <c r="A75" s="7">
        <v>9</v>
      </c>
      <c r="B75" s="22" t="s">
        <v>103</v>
      </c>
      <c r="C75" s="22"/>
      <c r="D75" s="45" t="s">
        <v>104</v>
      </c>
      <c r="E75" s="46"/>
      <c r="F75" s="46"/>
      <c r="G75" s="24" t="s">
        <v>48</v>
      </c>
      <c r="H75" s="25">
        <v>1</v>
      </c>
      <c r="I75" s="25"/>
      <c r="J75" s="26"/>
      <c r="K75" s="27">
        <f>IF(AND(H75= "",I75= ""), 0, ROUND(ROUND(J75, 2) * ROUND(IF(I75="",H75,I75),  0), 2))</f>
        <v>0</v>
      </c>
      <c r="L75" s="7"/>
      <c r="N75" s="28">
        <v>0.2</v>
      </c>
      <c r="R75" s="7">
        <v>1372</v>
      </c>
    </row>
    <row r="76" spans="1:18" hidden="1" x14ac:dyDescent="0.3">
      <c r="A76" s="7" t="s">
        <v>49</v>
      </c>
    </row>
    <row r="77" spans="1:18" x14ac:dyDescent="0.3">
      <c r="A77" s="7" t="s">
        <v>50</v>
      </c>
      <c r="B77" s="29"/>
      <c r="C77" s="29"/>
      <c r="D77" s="47" t="s">
        <v>105</v>
      </c>
      <c r="E77" s="47"/>
      <c r="F77" s="47"/>
      <c r="G77" s="47"/>
      <c r="H77" s="47"/>
      <c r="I77" s="47"/>
      <c r="J77" s="47"/>
      <c r="K77" s="29"/>
    </row>
    <row r="78" spans="1:18" hidden="1" x14ac:dyDescent="0.3">
      <c r="A78" s="7" t="s">
        <v>52</v>
      </c>
    </row>
    <row r="79" spans="1:18" hidden="1" x14ac:dyDescent="0.3">
      <c r="A79" s="7" t="s">
        <v>71</v>
      </c>
    </row>
    <row r="80" spans="1:18" x14ac:dyDescent="0.3">
      <c r="A80" s="7">
        <v>4</v>
      </c>
      <c r="B80" s="17" t="s">
        <v>106</v>
      </c>
      <c r="C80" s="17"/>
      <c r="D80" s="44" t="s">
        <v>107</v>
      </c>
      <c r="E80" s="44"/>
      <c r="F80" s="44"/>
      <c r="G80" s="20"/>
      <c r="H80" s="20"/>
      <c r="I80" s="20"/>
      <c r="J80" s="20"/>
      <c r="K80" s="21"/>
      <c r="L80" s="7"/>
    </row>
    <row r="81" spans="1:18" x14ac:dyDescent="0.3">
      <c r="A81" s="7">
        <v>9</v>
      </c>
      <c r="B81" s="22" t="s">
        <v>108</v>
      </c>
      <c r="C81" s="22"/>
      <c r="D81" s="45" t="s">
        <v>109</v>
      </c>
      <c r="E81" s="46"/>
      <c r="F81" s="46"/>
      <c r="G81" s="24" t="s">
        <v>14</v>
      </c>
      <c r="H81" s="25">
        <v>9</v>
      </c>
      <c r="I81" s="25"/>
      <c r="J81" s="26"/>
      <c r="K81" s="27">
        <f>IF(AND(H81= "",I81= ""), 0, ROUND(ROUND(J81, 2) * ROUND(IF(I81="",H81,I81),  0), 2))</f>
        <v>0</v>
      </c>
      <c r="L81" s="7"/>
      <c r="N81" s="28">
        <v>0.2</v>
      </c>
      <c r="R81" s="7">
        <v>1372</v>
      </c>
    </row>
    <row r="82" spans="1:18" hidden="1" x14ac:dyDescent="0.3">
      <c r="A82" s="30" t="s">
        <v>83</v>
      </c>
    </row>
    <row r="83" spans="1:18" hidden="1" x14ac:dyDescent="0.3">
      <c r="A83" s="7" t="s">
        <v>52</v>
      </c>
    </row>
    <row r="84" spans="1:18" x14ac:dyDescent="0.3">
      <c r="A84" s="7">
        <v>9</v>
      </c>
      <c r="B84" s="22" t="s">
        <v>110</v>
      </c>
      <c r="C84" s="22"/>
      <c r="D84" s="45" t="s">
        <v>111</v>
      </c>
      <c r="E84" s="46"/>
      <c r="F84" s="46"/>
      <c r="G84" s="24" t="s">
        <v>14</v>
      </c>
      <c r="H84" s="25">
        <v>16</v>
      </c>
      <c r="I84" s="25"/>
      <c r="J84" s="26"/>
      <c r="K84" s="27">
        <f>IF(AND(H84= "",I84= ""), 0, ROUND(ROUND(J84, 2) * ROUND(IF(I84="",H84,I84),  0), 2))</f>
        <v>0</v>
      </c>
      <c r="L84" s="7"/>
      <c r="N84" s="28">
        <v>0.2</v>
      </c>
      <c r="R84" s="7">
        <v>1372</v>
      </c>
    </row>
    <row r="85" spans="1:18" hidden="1" x14ac:dyDescent="0.3">
      <c r="A85" s="30" t="s">
        <v>83</v>
      </c>
    </row>
    <row r="86" spans="1:18" hidden="1" x14ac:dyDescent="0.3">
      <c r="A86" s="7" t="s">
        <v>52</v>
      </c>
    </row>
    <row r="87" spans="1:18" x14ac:dyDescent="0.3">
      <c r="A87" s="7">
        <v>9</v>
      </c>
      <c r="B87" s="22" t="s">
        <v>112</v>
      </c>
      <c r="C87" s="22"/>
      <c r="D87" s="45" t="s">
        <v>113</v>
      </c>
      <c r="E87" s="46"/>
      <c r="F87" s="46"/>
      <c r="G87" s="24" t="s">
        <v>14</v>
      </c>
      <c r="H87" s="25">
        <v>7</v>
      </c>
      <c r="I87" s="25"/>
      <c r="J87" s="26"/>
      <c r="K87" s="27">
        <f>IF(AND(H87= "",I87= ""), 0, ROUND(ROUND(J87, 2) * ROUND(IF(I87="",H87,I87),  0), 2))</f>
        <v>0</v>
      </c>
      <c r="L87" s="7"/>
      <c r="N87" s="28">
        <v>0.2</v>
      </c>
      <c r="R87" s="7">
        <v>1372</v>
      </c>
    </row>
    <row r="88" spans="1:18" hidden="1" x14ac:dyDescent="0.3">
      <c r="A88" s="30" t="s">
        <v>83</v>
      </c>
    </row>
    <row r="89" spans="1:18" hidden="1" x14ac:dyDescent="0.3">
      <c r="A89" s="7" t="s">
        <v>52</v>
      </c>
    </row>
    <row r="90" spans="1:18" hidden="1" x14ac:dyDescent="0.3">
      <c r="A90" s="7" t="s">
        <v>71</v>
      </c>
    </row>
    <row r="91" spans="1:18" x14ac:dyDescent="0.3">
      <c r="A91" s="7">
        <v>4</v>
      </c>
      <c r="B91" s="17" t="s">
        <v>114</v>
      </c>
      <c r="C91" s="17"/>
      <c r="D91" s="44" t="s">
        <v>115</v>
      </c>
      <c r="E91" s="44"/>
      <c r="F91" s="44"/>
      <c r="G91" s="20"/>
      <c r="H91" s="20"/>
      <c r="I91" s="20"/>
      <c r="J91" s="20"/>
      <c r="K91" s="21"/>
      <c r="L91" s="7"/>
    </row>
    <row r="92" spans="1:18" x14ac:dyDescent="0.3">
      <c r="A92" s="7">
        <v>9</v>
      </c>
      <c r="B92" s="22" t="s">
        <v>116</v>
      </c>
      <c r="C92" s="22"/>
      <c r="D92" s="45" t="s">
        <v>117</v>
      </c>
      <c r="E92" s="46"/>
      <c r="F92" s="46"/>
      <c r="G92" s="24" t="s">
        <v>14</v>
      </c>
      <c r="H92" s="25">
        <v>2</v>
      </c>
      <c r="I92" s="25"/>
      <c r="J92" s="26"/>
      <c r="K92" s="27">
        <f>IF(AND(H92= "",I92= ""), 0, ROUND(ROUND(J92, 2) * ROUND(IF(I92="",H92,I92),  0), 2))</f>
        <v>0</v>
      </c>
      <c r="L92" s="7"/>
      <c r="N92" s="28">
        <v>0.2</v>
      </c>
      <c r="R92" s="7">
        <v>1372</v>
      </c>
    </row>
    <row r="93" spans="1:18" hidden="1" x14ac:dyDescent="0.3">
      <c r="A93" s="30" t="s">
        <v>83</v>
      </c>
    </row>
    <row r="94" spans="1:18" hidden="1" x14ac:dyDescent="0.3">
      <c r="A94" s="7" t="s">
        <v>52</v>
      </c>
    </row>
    <row r="95" spans="1:18" x14ac:dyDescent="0.3">
      <c r="A95" s="7">
        <v>9</v>
      </c>
      <c r="B95" s="22" t="s">
        <v>118</v>
      </c>
      <c r="C95" s="22"/>
      <c r="D95" s="45" t="s">
        <v>119</v>
      </c>
      <c r="E95" s="46"/>
      <c r="F95" s="46"/>
      <c r="G95" s="24" t="s">
        <v>14</v>
      </c>
      <c r="H95" s="25">
        <v>2</v>
      </c>
      <c r="I95" s="25"/>
      <c r="J95" s="26"/>
      <c r="K95" s="27">
        <f>IF(AND(H95= "",I95= ""), 0, ROUND(ROUND(J95, 2) * ROUND(IF(I95="",H95,I95),  0), 2))</f>
        <v>0</v>
      </c>
      <c r="L95" s="7"/>
      <c r="N95" s="28">
        <v>0.2</v>
      </c>
      <c r="R95" s="7">
        <v>1372</v>
      </c>
    </row>
    <row r="96" spans="1:18" hidden="1" x14ac:dyDescent="0.3">
      <c r="A96" s="7" t="s">
        <v>52</v>
      </c>
    </row>
    <row r="97" spans="1:18" x14ac:dyDescent="0.3">
      <c r="A97" s="7">
        <v>9</v>
      </c>
      <c r="B97" s="22" t="s">
        <v>120</v>
      </c>
      <c r="C97" s="22"/>
      <c r="D97" s="45" t="s">
        <v>121</v>
      </c>
      <c r="E97" s="46"/>
      <c r="F97" s="46"/>
      <c r="G97" s="24" t="s">
        <v>14</v>
      </c>
      <c r="H97" s="25">
        <v>1</v>
      </c>
      <c r="I97" s="25"/>
      <c r="J97" s="26"/>
      <c r="K97" s="27">
        <f>IF(AND(H97= "",I97= ""), 0, ROUND(ROUND(J97, 2) * ROUND(IF(I97="",H97,I97),  0), 2))</f>
        <v>0</v>
      </c>
      <c r="L97" s="7"/>
      <c r="N97" s="28">
        <v>0.2</v>
      </c>
      <c r="R97" s="7">
        <v>1372</v>
      </c>
    </row>
    <row r="98" spans="1:18" hidden="1" x14ac:dyDescent="0.3">
      <c r="A98" s="30" t="s">
        <v>83</v>
      </c>
    </row>
    <row r="99" spans="1:18" hidden="1" x14ac:dyDescent="0.3">
      <c r="A99" s="7" t="s">
        <v>52</v>
      </c>
    </row>
    <row r="100" spans="1:18" hidden="1" x14ac:dyDescent="0.3">
      <c r="A100" s="7" t="s">
        <v>71</v>
      </c>
    </row>
    <row r="101" spans="1:18" x14ac:dyDescent="0.3">
      <c r="A101" s="7" t="s">
        <v>42</v>
      </c>
      <c r="B101" s="23"/>
      <c r="C101" s="23"/>
      <c r="D101" s="48"/>
      <c r="E101" s="48"/>
      <c r="F101" s="48"/>
      <c r="K101" s="23"/>
    </row>
    <row r="102" spans="1:18" x14ac:dyDescent="0.3">
      <c r="B102" s="23"/>
      <c r="C102" s="23"/>
      <c r="D102" s="51" t="s">
        <v>41</v>
      </c>
      <c r="E102" s="52"/>
      <c r="F102" s="52"/>
      <c r="G102" s="49"/>
      <c r="H102" s="49"/>
      <c r="I102" s="49"/>
      <c r="J102" s="49"/>
      <c r="K102" s="50"/>
    </row>
    <row r="103" spans="1:18" x14ac:dyDescent="0.3">
      <c r="B103" s="23"/>
      <c r="C103" s="23"/>
      <c r="D103" s="55"/>
      <c r="E103" s="53"/>
      <c r="F103" s="53"/>
      <c r="G103" s="53"/>
      <c r="H103" s="53"/>
      <c r="I103" s="53"/>
      <c r="J103" s="53"/>
      <c r="K103" s="54"/>
    </row>
    <row r="104" spans="1:18" x14ac:dyDescent="0.3">
      <c r="B104" s="23"/>
      <c r="C104" s="23"/>
      <c r="D104" s="58" t="s">
        <v>122</v>
      </c>
      <c r="E104" s="59"/>
      <c r="F104" s="59"/>
      <c r="G104" s="56">
        <f>SUMIF(L8:L101, IF(L7="","",L7), K8:K101)</f>
        <v>0</v>
      </c>
      <c r="H104" s="56"/>
      <c r="I104" s="56"/>
      <c r="J104" s="56"/>
      <c r="K104" s="57"/>
    </row>
    <row r="105" spans="1:18" hidden="1" x14ac:dyDescent="0.3">
      <c r="B105" s="23"/>
      <c r="C105" s="23"/>
      <c r="D105" s="62" t="s">
        <v>123</v>
      </c>
      <c r="E105" s="63"/>
      <c r="F105" s="63"/>
      <c r="G105" s="60">
        <f>ROUND(SUMIF(L8:L101, IF(L7="","",L7), K8:K101) * 0.2, 2)</f>
        <v>0</v>
      </c>
      <c r="H105" s="60"/>
      <c r="I105" s="60"/>
      <c r="J105" s="60"/>
      <c r="K105" s="61"/>
    </row>
    <row r="106" spans="1:18" hidden="1" x14ac:dyDescent="0.3">
      <c r="B106" s="23"/>
      <c r="C106" s="23"/>
      <c r="D106" s="58" t="s">
        <v>124</v>
      </c>
      <c r="E106" s="59"/>
      <c r="F106" s="59"/>
      <c r="G106" s="56">
        <f>SUM(G104:G105)</f>
        <v>0</v>
      </c>
      <c r="H106" s="56"/>
      <c r="I106" s="56"/>
      <c r="J106" s="56"/>
      <c r="K106" s="57"/>
    </row>
    <row r="107" spans="1:18" ht="31.2" customHeight="1" x14ac:dyDescent="0.3">
      <c r="B107" s="3"/>
      <c r="C107" s="3"/>
      <c r="D107" s="64" t="s">
        <v>125</v>
      </c>
      <c r="E107" s="64"/>
      <c r="F107" s="64"/>
      <c r="G107" s="64"/>
      <c r="H107" s="64"/>
      <c r="I107" s="64"/>
      <c r="J107" s="64"/>
      <c r="K107" s="64"/>
    </row>
    <row r="109" spans="1:18" x14ac:dyDescent="0.3">
      <c r="D109" s="65" t="s">
        <v>126</v>
      </c>
      <c r="E109" s="65"/>
      <c r="F109" s="65"/>
      <c r="G109" s="65"/>
      <c r="H109" s="65"/>
      <c r="I109" s="65"/>
      <c r="J109" s="65"/>
      <c r="K109" s="65"/>
    </row>
    <row r="110" spans="1:18" x14ac:dyDescent="0.3">
      <c r="D110" s="67" t="s">
        <v>127</v>
      </c>
      <c r="E110" s="68"/>
      <c r="F110" s="68"/>
      <c r="G110" s="66">
        <f>SUMIF(L9:L97, "", K9:K97)</f>
        <v>0</v>
      </c>
      <c r="H110" s="66"/>
      <c r="I110" s="66"/>
      <c r="J110" s="66"/>
      <c r="K110" s="66"/>
    </row>
    <row r="111" spans="1:18" x14ac:dyDescent="0.3">
      <c r="D111" s="69" t="s">
        <v>128</v>
      </c>
      <c r="E111" s="70"/>
      <c r="F111" s="70"/>
      <c r="G111" s="32"/>
      <c r="H111" s="32"/>
      <c r="I111" s="32"/>
      <c r="J111" s="32"/>
      <c r="K111" s="33"/>
    </row>
    <row r="112" spans="1:18" x14ac:dyDescent="0.3">
      <c r="D112" s="71"/>
      <c r="E112" s="72"/>
      <c r="F112" s="72"/>
      <c r="G112" s="72"/>
      <c r="H112" s="72"/>
      <c r="I112" s="72"/>
      <c r="J112" s="72"/>
      <c r="K112" s="73"/>
    </row>
    <row r="113" spans="1:11" x14ac:dyDescent="0.3">
      <c r="A113" s="30"/>
      <c r="D113" s="74" t="s">
        <v>122</v>
      </c>
      <c r="E113" s="53"/>
      <c r="F113" s="53"/>
      <c r="G113" s="75">
        <f>SUMIF(L5:L107, IF(L4="","",L4), K5:K107)</f>
        <v>0</v>
      </c>
      <c r="H113" s="76"/>
      <c r="I113" s="76"/>
      <c r="J113" s="76"/>
      <c r="K113" s="77"/>
    </row>
    <row r="114" spans="1:11" x14ac:dyDescent="0.3">
      <c r="A114" s="30"/>
      <c r="D114" s="74" t="s">
        <v>123</v>
      </c>
      <c r="E114" s="53"/>
      <c r="F114" s="53"/>
      <c r="G114" s="75">
        <f>ROUND(SUMIF(L5:L107, IF(L4="","",L4), K5:K107) * 0.2, 2)</f>
        <v>0</v>
      </c>
      <c r="H114" s="76"/>
      <c r="I114" s="76"/>
      <c r="J114" s="76"/>
      <c r="K114" s="77"/>
    </row>
    <row r="115" spans="1:11" x14ac:dyDescent="0.3">
      <c r="D115" s="78" t="s">
        <v>124</v>
      </c>
      <c r="E115" s="79"/>
      <c r="F115" s="79"/>
      <c r="G115" s="80">
        <f>SUM(G113:G114)</f>
        <v>0</v>
      </c>
      <c r="H115" s="81"/>
      <c r="I115" s="81"/>
      <c r="J115" s="81"/>
      <c r="K115" s="82"/>
    </row>
    <row r="116" spans="1:11" x14ac:dyDescent="0.3">
      <c r="D116" s="83"/>
      <c r="E116" s="53"/>
      <c r="F116" s="53"/>
      <c r="G116" s="53"/>
      <c r="H116" s="53"/>
      <c r="I116" s="53"/>
      <c r="J116" s="53"/>
      <c r="K116" s="53"/>
    </row>
    <row r="117" spans="1:11" x14ac:dyDescent="0.3">
      <c r="D117" s="84" t="s">
        <v>129</v>
      </c>
      <c r="E117" s="84"/>
      <c r="F117" s="84"/>
      <c r="G117" s="84"/>
      <c r="H117" s="84"/>
      <c r="I117" s="84"/>
      <c r="J117" s="84"/>
      <c r="K117" s="84"/>
    </row>
    <row r="118" spans="1:11" x14ac:dyDescent="0.3">
      <c r="D118" s="85" t="str">
        <f>IF(Paramètres!AA2&lt;&gt;"",Paramètres!AA2,"")</f>
        <v xml:space="preserve">Zéro Euro </v>
      </c>
      <c r="E118" s="85"/>
      <c r="F118" s="85"/>
      <c r="G118" s="85"/>
      <c r="H118" s="85"/>
      <c r="I118" s="85"/>
      <c r="J118" s="85"/>
      <c r="K118" s="85"/>
    </row>
    <row r="119" spans="1:11" x14ac:dyDescent="0.3">
      <c r="D119" s="85"/>
      <c r="E119" s="85"/>
      <c r="F119" s="85"/>
      <c r="G119" s="85"/>
      <c r="H119" s="85"/>
      <c r="I119" s="85"/>
      <c r="J119" s="85"/>
      <c r="K119" s="85"/>
    </row>
    <row r="120" spans="1:11" ht="56.7" customHeight="1" x14ac:dyDescent="0.3">
      <c r="G120" s="86" t="s">
        <v>130</v>
      </c>
      <c r="H120" s="86"/>
      <c r="I120" s="86"/>
      <c r="J120" s="86"/>
      <c r="K120" s="86"/>
    </row>
    <row r="122" spans="1:11" x14ac:dyDescent="0.3">
      <c r="D122" s="87" t="s">
        <v>131</v>
      </c>
      <c r="E122" s="87"/>
      <c r="G122" s="87" t="s">
        <v>132</v>
      </c>
      <c r="H122" s="87"/>
      <c r="I122" s="87"/>
      <c r="J122" s="87"/>
      <c r="K122" s="87"/>
    </row>
    <row r="123" spans="1:11" ht="85.05" customHeight="1" x14ac:dyDescent="0.3">
      <c r="D123" s="87"/>
      <c r="E123" s="87"/>
      <c r="G123" s="87"/>
      <c r="H123" s="87"/>
      <c r="I123" s="87"/>
      <c r="J123" s="87"/>
      <c r="K123" s="87"/>
    </row>
    <row r="124" spans="1:11" x14ac:dyDescent="0.3">
      <c r="D124" s="88" t="s">
        <v>133</v>
      </c>
      <c r="E124" s="88"/>
      <c r="F124" s="88"/>
      <c r="G124" s="88"/>
      <c r="H124" s="88"/>
      <c r="I124" s="88"/>
      <c r="J124" s="88"/>
      <c r="K124" s="88"/>
    </row>
  </sheetData>
  <sheetProtection password="E95E" sheet="1" objects="1" selectLockedCells="1"/>
  <mergeCells count="78">
    <mergeCell ref="D119:K119"/>
    <mergeCell ref="G120:K120"/>
    <mergeCell ref="D122:E123"/>
    <mergeCell ref="G122:K123"/>
    <mergeCell ref="D124:K124"/>
    <mergeCell ref="D115:F115"/>
    <mergeCell ref="G115:K115"/>
    <mergeCell ref="D116:K116"/>
    <mergeCell ref="D117:K117"/>
    <mergeCell ref="D118:K118"/>
    <mergeCell ref="D111:F111"/>
    <mergeCell ref="D112:K112"/>
    <mergeCell ref="D113:F113"/>
    <mergeCell ref="G113:K113"/>
    <mergeCell ref="D114:F114"/>
    <mergeCell ref="G114:K114"/>
    <mergeCell ref="G106:K106"/>
    <mergeCell ref="D106:F106"/>
    <mergeCell ref="D107:K107"/>
    <mergeCell ref="D109:K109"/>
    <mergeCell ref="G110:K110"/>
    <mergeCell ref="D110:F110"/>
    <mergeCell ref="G103:K103"/>
    <mergeCell ref="D103:F103"/>
    <mergeCell ref="G104:K104"/>
    <mergeCell ref="D104:F104"/>
    <mergeCell ref="G105:K105"/>
    <mergeCell ref="D105:F105"/>
    <mergeCell ref="D95:F95"/>
    <mergeCell ref="D97:F97"/>
    <mergeCell ref="D101:F101"/>
    <mergeCell ref="G102:K102"/>
    <mergeCell ref="D102:F102"/>
    <mergeCell ref="D81:F81"/>
    <mergeCell ref="D84:F84"/>
    <mergeCell ref="D87:F87"/>
    <mergeCell ref="D91:F91"/>
    <mergeCell ref="D92:F92"/>
    <mergeCell ref="D71:J71"/>
    <mergeCell ref="D74:F74"/>
    <mergeCell ref="D75:F75"/>
    <mergeCell ref="D77:J77"/>
    <mergeCell ref="D80:F80"/>
    <mergeCell ref="D61:F61"/>
    <mergeCell ref="D63:J63"/>
    <mergeCell ref="D65:F65"/>
    <mergeCell ref="D67:J67"/>
    <mergeCell ref="D69:F69"/>
    <mergeCell ref="D52:F52"/>
    <mergeCell ref="D53:F53"/>
    <mergeCell ref="D55:J55"/>
    <mergeCell ref="D57:F57"/>
    <mergeCell ref="D59:J59"/>
    <mergeCell ref="D41:J41"/>
    <mergeCell ref="D43:F43"/>
    <mergeCell ref="D45:J45"/>
    <mergeCell ref="D47:F47"/>
    <mergeCell ref="D48:J48"/>
    <mergeCell ref="D31:J31"/>
    <mergeCell ref="D33:F33"/>
    <mergeCell ref="D35:J35"/>
    <mergeCell ref="D38:F38"/>
    <mergeCell ref="D39:F39"/>
    <mergeCell ref="D21:F21"/>
    <mergeCell ref="D23:J23"/>
    <mergeCell ref="D25:F25"/>
    <mergeCell ref="D27:J27"/>
    <mergeCell ref="D29:F29"/>
    <mergeCell ref="D11:J11"/>
    <mergeCell ref="D13:F13"/>
    <mergeCell ref="D15:J15"/>
    <mergeCell ref="D17:F17"/>
    <mergeCell ref="D19:J19"/>
    <mergeCell ref="D3:F3"/>
    <mergeCell ref="D4:F4"/>
    <mergeCell ref="D7:F7"/>
    <mergeCell ref="D8:F8"/>
    <mergeCell ref="D9:F9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&amp;L2025.12.05 - MAISON DU DON DU SANG  MULHOUSE : 
28 rue de la Porte de Bâle - 68200 MULHOUSE&amp;RDPGF - Lot n°10 MOBILIER 
APD - Edition du 10/06/2026</oddHeader>
    <oddFooter>&amp;LECHO ARCHITECTURE 
 &amp;R 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8.88671875" defaultRowHeight="12.75" customHeight="1" x14ac:dyDescent="0.3"/>
  <cols>
    <col min="1" max="1" width="11.44140625" customWidth="1"/>
    <col min="2" max="2" width="35" customWidth="1"/>
    <col min="3" max="10" width="11.44140625" customWidth="1"/>
  </cols>
  <sheetData>
    <row r="1" spans="1:27" ht="12.75" customHeight="1" x14ac:dyDescent="0.3">
      <c r="B1" s="31" t="s">
        <v>134</v>
      </c>
      <c r="AA1" s="7">
        <f>IF(DPGF!G115&lt;&gt;"",DPGF!G115,"0")</f>
        <v>0</v>
      </c>
    </row>
    <row r="2" spans="1:27" ht="12.75" customHeight="1" x14ac:dyDescent="0.3">
      <c r="AA2" s="7" t="str">
        <f>UPPER(MID(AA98,1,1))&amp;MID(AA98,2,168)</f>
        <v xml:space="preserve">Zéro Euro </v>
      </c>
    </row>
    <row r="3" spans="1:27" ht="25.5" customHeight="1" x14ac:dyDescent="0.3">
      <c r="A3" s="35" t="s">
        <v>135</v>
      </c>
      <c r="B3" s="34" t="s">
        <v>136</v>
      </c>
      <c r="C3" s="104" t="s">
        <v>161</v>
      </c>
      <c r="D3" s="104"/>
      <c r="E3" s="104"/>
      <c r="F3" s="104"/>
      <c r="G3" s="104"/>
      <c r="H3" s="104"/>
      <c r="I3" s="104"/>
      <c r="J3" s="104"/>
      <c r="AA3" s="7">
        <f>INT(AA1/1000000)</f>
        <v>0</v>
      </c>
    </row>
    <row r="4" spans="1:27" ht="12.75" customHeight="1" x14ac:dyDescent="0.3">
      <c r="AA4" s="7">
        <f>INT((AA1-AA3*1000000)/1000)</f>
        <v>0</v>
      </c>
    </row>
    <row r="5" spans="1:27" ht="25.5" customHeight="1" x14ac:dyDescent="0.3">
      <c r="A5" s="35" t="s">
        <v>137</v>
      </c>
      <c r="B5" s="34" t="s">
        <v>138</v>
      </c>
      <c r="C5" s="104" t="s">
        <v>162</v>
      </c>
      <c r="D5" s="104"/>
      <c r="E5" s="104"/>
      <c r="F5" s="104"/>
      <c r="G5" s="104"/>
      <c r="H5" s="104"/>
      <c r="I5" s="104"/>
      <c r="J5" s="104"/>
      <c r="AA5" s="7">
        <f>INT(AA1-AA3*1000000-AA4*1000)</f>
        <v>0</v>
      </c>
    </row>
    <row r="6" spans="1:27" ht="12.75" customHeight="1" x14ac:dyDescent="0.3">
      <c r="AA6" s="7">
        <f>ROUND(AA1-AA3*1000000-AA4*1000-AA5,2)*100</f>
        <v>0</v>
      </c>
    </row>
    <row r="7" spans="1:27" ht="12.75" customHeight="1" x14ac:dyDescent="0.3">
      <c r="A7" s="35" t="s">
        <v>147</v>
      </c>
      <c r="B7" s="34" t="s">
        <v>148</v>
      </c>
      <c r="C7" s="36" t="s">
        <v>163</v>
      </c>
      <c r="AA7" s="7">
        <f>AA3-AA12*100</f>
        <v>0</v>
      </c>
    </row>
    <row r="8" spans="1:27" ht="12.75" customHeight="1" x14ac:dyDescent="0.3">
      <c r="AA8" s="7">
        <f>0</f>
        <v>0</v>
      </c>
    </row>
    <row r="9" spans="1:27" ht="12.75" customHeight="1" x14ac:dyDescent="0.3">
      <c r="A9" s="35" t="s">
        <v>149</v>
      </c>
      <c r="B9" s="34" t="s">
        <v>150</v>
      </c>
      <c r="C9" s="36" t="s">
        <v>40</v>
      </c>
      <c r="AA9" s="7">
        <f>AA4-AA15*100</f>
        <v>0</v>
      </c>
    </row>
    <row r="10" spans="1:27" ht="12.75" customHeight="1" x14ac:dyDescent="0.3">
      <c r="AA10" s="7">
        <f>ROUND(AA5-AA18*100,0)</f>
        <v>0</v>
      </c>
    </row>
    <row r="11" spans="1:27" ht="25.5" customHeight="1" x14ac:dyDescent="0.3">
      <c r="A11" s="35" t="s">
        <v>139</v>
      </c>
      <c r="B11" s="34" t="s">
        <v>140</v>
      </c>
      <c r="C11" s="104" t="s">
        <v>41</v>
      </c>
      <c r="D11" s="104"/>
      <c r="E11" s="104"/>
      <c r="F11" s="104"/>
      <c r="G11" s="104"/>
      <c r="H11" s="104"/>
      <c r="I11" s="104"/>
      <c r="J11" s="104"/>
      <c r="AA11" s="7">
        <f>AA6</f>
        <v>0</v>
      </c>
    </row>
    <row r="12" spans="1:27" ht="12.75" customHeight="1" x14ac:dyDescent="0.3">
      <c r="AA12" s="7">
        <f>INT(AA3/100)</f>
        <v>0</v>
      </c>
    </row>
    <row r="13" spans="1:27" ht="12.75" customHeight="1" x14ac:dyDescent="0.3">
      <c r="A13" s="35" t="s">
        <v>151</v>
      </c>
      <c r="B13" s="34" t="s">
        <v>152</v>
      </c>
      <c r="C13" s="36" t="s">
        <v>164</v>
      </c>
      <c r="AA13" s="7">
        <f>INT((AA3-AA12*100)/10)</f>
        <v>0</v>
      </c>
    </row>
    <row r="14" spans="1:27" ht="12.75" customHeight="1" x14ac:dyDescent="0.3">
      <c r="AA14" s="7">
        <f>AA3-AA12*100-AA13*10</f>
        <v>0</v>
      </c>
    </row>
    <row r="15" spans="1:27" ht="12.75" customHeight="1" x14ac:dyDescent="0.3">
      <c r="A15" s="35" t="s">
        <v>153</v>
      </c>
      <c r="B15" s="34" t="s">
        <v>154</v>
      </c>
      <c r="C15" s="36" t="s">
        <v>165</v>
      </c>
      <c r="AA15" s="7">
        <f>INT(AA4/100)</f>
        <v>0</v>
      </c>
    </row>
    <row r="16" spans="1:27" ht="12.75" customHeight="1" x14ac:dyDescent="0.3">
      <c r="AA16" s="7">
        <f>INT((AA4-AA15*100)/10)</f>
        <v>0</v>
      </c>
    </row>
    <row r="17" spans="1:27" ht="12.75" customHeight="1" x14ac:dyDescent="0.3">
      <c r="A17" s="35" t="s">
        <v>155</v>
      </c>
      <c r="B17" s="34" t="s">
        <v>156</v>
      </c>
      <c r="C17" s="36" t="s">
        <v>166</v>
      </c>
      <c r="AA17" s="7">
        <f>AA4-AA15*100-AA16*10</f>
        <v>0</v>
      </c>
    </row>
    <row r="18" spans="1:27" ht="12.75" customHeight="1" x14ac:dyDescent="0.3">
      <c r="AA18" s="7">
        <f>INT(AA5/100)</f>
        <v>0</v>
      </c>
    </row>
    <row r="19" spans="1:27" ht="12.75" customHeight="1" x14ac:dyDescent="0.3">
      <c r="C19" s="37">
        <v>0.2</v>
      </c>
      <c r="E19" s="38" t="s">
        <v>157</v>
      </c>
      <c r="AA19" s="7">
        <f>INT((AA5-AA18*100)/10)</f>
        <v>0</v>
      </c>
    </row>
    <row r="20" spans="1:27" ht="12.75" customHeight="1" x14ac:dyDescent="0.3">
      <c r="C20" s="39">
        <v>5.5E-2</v>
      </c>
      <c r="E20" s="38" t="s">
        <v>158</v>
      </c>
      <c r="AA20" s="7">
        <f>AA5-AA18*100-AA19*10</f>
        <v>0</v>
      </c>
    </row>
    <row r="21" spans="1:27" ht="12.75" customHeight="1" x14ac:dyDescent="0.3">
      <c r="C21" s="39">
        <v>0</v>
      </c>
      <c r="E21" s="38" t="s">
        <v>159</v>
      </c>
      <c r="AA21" s="7">
        <f>INT(AA6/10)</f>
        <v>0</v>
      </c>
    </row>
    <row r="22" spans="1:27" ht="12.75" customHeight="1" x14ac:dyDescent="0.3">
      <c r="C22" s="40">
        <v>0</v>
      </c>
      <c r="E22" s="38" t="s">
        <v>160</v>
      </c>
      <c r="AA22" s="7">
        <f>ROUND(AA6-AA21*10,0)</f>
        <v>0</v>
      </c>
    </row>
    <row r="23" spans="1:27" ht="12.75" customHeight="1" x14ac:dyDescent="0.3">
      <c r="AA23" s="7" t="str">
        <f>IF(AA12=0,"",IF(AA12=1,"",IF(AA12=2,"deux ",IF(AA12=3,"trois ",IF(AA12=4,"quatre ",IF(AA12=5,"cinq ",AA42))))))</f>
        <v/>
      </c>
    </row>
    <row r="24" spans="1:27" ht="12.75" customHeight="1" x14ac:dyDescent="0.3">
      <c r="A24" s="35" t="s">
        <v>141</v>
      </c>
      <c r="B24" s="34" t="s">
        <v>142</v>
      </c>
      <c r="C24" s="104" t="s">
        <v>167</v>
      </c>
      <c r="D24" s="104"/>
      <c r="E24" s="104"/>
      <c r="F24" s="104"/>
      <c r="G24" s="104"/>
      <c r="H24" s="104"/>
      <c r="I24" s="104"/>
      <c r="J24" s="104"/>
      <c r="AA24" s="7" t="str">
        <f>IF(AA12=0,"",IF(AA12&lt;2,"cent ",AA43))</f>
        <v/>
      </c>
    </row>
    <row r="25" spans="1:27" ht="12.75" customHeight="1" x14ac:dyDescent="0.3">
      <c r="AA25" s="7" t="str">
        <f>IF(AA13=1,AA44,IF(AA13=7,AA64,IF(AA13=9,AA80,AA89)))</f>
        <v/>
      </c>
    </row>
    <row r="26" spans="1:27" ht="12.75" customHeight="1" x14ac:dyDescent="0.3">
      <c r="A26" s="35" t="s">
        <v>143</v>
      </c>
      <c r="B26" s="34" t="s">
        <v>144</v>
      </c>
      <c r="C26" s="104" t="s">
        <v>168</v>
      </c>
      <c r="D26" s="104"/>
      <c r="E26" s="104"/>
      <c r="F26" s="104"/>
      <c r="G26" s="104"/>
      <c r="H26" s="104"/>
      <c r="I26" s="104"/>
      <c r="J26" s="104"/>
      <c r="AA26" s="7" t="str">
        <f>IF(AA7=11,"",IF(AA7=12,"",IF(AA7=13,"",IF(AA7=14,"",IF(AA7=15,"",IF(AA7=16,"",AA45))))))</f>
        <v/>
      </c>
    </row>
    <row r="27" spans="1:27" ht="12.75" customHeight="1" x14ac:dyDescent="0.3">
      <c r="AA27" s="7" t="str">
        <f>IF(AA3=0,"",IF(AA3&lt;2,"million ","millions "))</f>
        <v/>
      </c>
    </row>
    <row r="28" spans="1:27" ht="12.75" customHeight="1" x14ac:dyDescent="0.3">
      <c r="A28" s="35" t="s">
        <v>145</v>
      </c>
      <c r="B28" s="34" t="s">
        <v>146</v>
      </c>
      <c r="C28" s="104"/>
      <c r="D28" s="104"/>
      <c r="E28" s="104"/>
      <c r="F28" s="104"/>
      <c r="G28" s="104"/>
      <c r="H28" s="104"/>
      <c r="I28" s="104"/>
      <c r="J28" s="104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3">
      <c r="AA29" s="7" t="str">
        <f>IF(AA15=0,"",IF(AA15&lt;2,"cent ",AA47))</f>
        <v/>
      </c>
    </row>
    <row r="30" spans="1:27" ht="12.75" customHeight="1" x14ac:dyDescent="0.3">
      <c r="AA30" s="7" t="str">
        <f>IF(AA16=1,AA48,IF(AA16=7,AA66,IF(AA16=9,AA81,AA90)))</f>
        <v/>
      </c>
    </row>
    <row r="31" spans="1:27" ht="12.75" customHeight="1" x14ac:dyDescent="0.3">
      <c r="AA31" s="7" t="str">
        <f>IF(AA4=1,"",AA49)</f>
        <v/>
      </c>
    </row>
    <row r="32" spans="1:27" ht="12.75" customHeight="1" x14ac:dyDescent="0.3">
      <c r="AA32" s="7" t="str">
        <f>IF(AA4&gt;0,"mille ","")</f>
        <v/>
      </c>
    </row>
    <row r="33" spans="27:27" ht="12.75" customHeight="1" x14ac:dyDescent="0.3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3">
      <c r="AA34" s="7" t="str">
        <f>IF(AA18=0,"",IF(AA18&lt;2,"cent ",AA51))</f>
        <v/>
      </c>
    </row>
    <row r="35" spans="27:27" ht="12.75" customHeight="1" x14ac:dyDescent="0.3">
      <c r="AA35" s="7" t="str">
        <f>IF(AA19=1,AA52,IF(AA19=7,AA68,IF(AA19=9,AA83,AA91)))</f>
        <v/>
      </c>
    </row>
    <row r="36" spans="27:27" ht="12.75" customHeight="1" x14ac:dyDescent="0.3">
      <c r="AA36" s="7" t="str">
        <f>IF(AA10=11,"",IF(AA10=12,"",IF(AA10=13,"",IF(AA10=14,"",IF(AA10=15,"",IF(AA10=16,"",AA53))))))</f>
        <v/>
      </c>
    </row>
    <row r="37" spans="27:27" ht="12.75" customHeight="1" x14ac:dyDescent="0.3">
      <c r="AA37" s="7" t="str">
        <f>IF(INT(AA1&lt;2),"Euro ","Euros ")</f>
        <v xml:space="preserve">Euro </v>
      </c>
    </row>
    <row r="38" spans="27:27" ht="12.75" customHeight="1" x14ac:dyDescent="0.3">
      <c r="AA38" s="7" t="str">
        <f>IF(AA6&gt;0,"et ","")</f>
        <v/>
      </c>
    </row>
    <row r="39" spans="27:27" ht="12.75" customHeight="1" x14ac:dyDescent="0.3">
      <c r="AA39" s="7" t="str">
        <f>IF(AA21=1,AA54,IF(AA21=7,AA70,IF(AA21=9,AA84,AA92)))</f>
        <v/>
      </c>
    </row>
    <row r="40" spans="27:27" ht="12.75" customHeight="1" x14ac:dyDescent="0.3">
      <c r="AA40" s="7" t="str">
        <f>IF(AA11=11,"",IF(AA11=12,"",IF(AA11=13,"",IF(AA11=14,"",IF(AA11=15,"",IF(AA11=16,"",AA55))))))</f>
        <v/>
      </c>
    </row>
    <row r="41" spans="27:27" ht="12.75" customHeight="1" x14ac:dyDescent="0.3">
      <c r="AA41" s="7" t="str">
        <f>IF(AA6=0,"",IF(AA6&lt;2,"centime","centimes"))</f>
        <v/>
      </c>
    </row>
    <row r="42" spans="27:27" ht="12.75" customHeight="1" x14ac:dyDescent="0.3">
      <c r="AA42" s="7" t="str">
        <f>IF(AA3=0," ",IF(AA12=6,"six ",IF(AA12=7,"sept ",IF(AA12=8,"huit ",IF(AA12=9,"neuf ",)))))</f>
        <v xml:space="preserve"> </v>
      </c>
    </row>
    <row r="43" spans="27:27" ht="12.75" customHeight="1" x14ac:dyDescent="0.3">
      <c r="AA43" s="7" t="str">
        <f>IF(AA7&gt;0,"cent ", "cents ")</f>
        <v xml:space="preserve">cents </v>
      </c>
    </row>
    <row r="44" spans="27:27" ht="12.75" customHeight="1" x14ac:dyDescent="0.3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3">
      <c r="AA45" s="7" t="str">
        <f>IF(AA7=17,"",IF(AA7=18,"",IF(AA7=19,"",AA57)))</f>
        <v/>
      </c>
    </row>
    <row r="46" spans="27:27" ht="12.75" customHeight="1" x14ac:dyDescent="0.3">
      <c r="AA46" s="7">
        <f>IF(AA15=6,"six ",IF(AA15=7,"sept ",IF(AA15=8,"huit ",IF(AA15=9,"neuf ",))))</f>
        <v>0</v>
      </c>
    </row>
    <row r="47" spans="27:27" ht="12.75" customHeight="1" x14ac:dyDescent="0.3">
      <c r="AA47" s="7" t="str">
        <f>IF(AA9&gt;0,"cent ", "cents ")</f>
        <v xml:space="preserve">cents </v>
      </c>
    </row>
    <row r="48" spans="27:27" ht="12.75" customHeight="1" x14ac:dyDescent="0.3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3">
      <c r="AA49" s="7" t="str">
        <f>IF(AA9=11,"",IF(AA9=12,"",IF(AA9=13,"",IF(AA9=14,"",IF(AA9=15,"",IF(AA9=16,"",AA59))))))</f>
        <v/>
      </c>
    </row>
    <row r="50" spans="27:27" ht="12.75" customHeight="1" x14ac:dyDescent="0.3">
      <c r="AA50" s="7">
        <f>IF(AA18=6,"six ",IF(AA18=7,"sept ",IF(AA18=8,"huit ",IF(AA18=9,"neuf ",))))</f>
        <v>0</v>
      </c>
    </row>
    <row r="51" spans="27:27" ht="12.75" customHeight="1" x14ac:dyDescent="0.3">
      <c r="AA51" s="7" t="str">
        <f>IF(AA10&gt;0,"cent ", "cents ")</f>
        <v xml:space="preserve">cents </v>
      </c>
    </row>
    <row r="52" spans="27:27" ht="12.75" customHeight="1" x14ac:dyDescent="0.3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3">
      <c r="AA53" s="7" t="str">
        <f>IF(AA10=17,"",IF(AA10=18,"",IF(AA10=19,"",AA61)))</f>
        <v/>
      </c>
    </row>
    <row r="54" spans="27:27" ht="12.75" customHeight="1" x14ac:dyDescent="0.3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3">
      <c r="AA55" s="7" t="str">
        <f>IF(AA11=17,"",IF(AA11=18,"",IF(AA11=19,"",AA63)))</f>
        <v/>
      </c>
    </row>
    <row r="56" spans="27:27" ht="12.75" customHeight="1" x14ac:dyDescent="0.3">
      <c r="AA56" s="7" t="str">
        <f>IF(AA7=16,"seize ",IF(AA7=17,"dix-sept ",IF(AA7=18,"dix-huit ",IF(AA7=19,"dix-neuf ",AA64))))</f>
        <v/>
      </c>
    </row>
    <row r="57" spans="27:27" ht="12.75" customHeight="1" x14ac:dyDescent="0.3">
      <c r="AA57" s="7" t="str">
        <f>IF(AA7=21,"et un ",IF(AA7=31,"et un ",IF(AA7=41,"et un ",IF(AA7=51,"et un ",IF(AA7=61,"et un ",AA65)))))</f>
        <v/>
      </c>
    </row>
    <row r="58" spans="27:27" ht="12.75" customHeight="1" x14ac:dyDescent="0.3">
      <c r="AA58" s="7" t="str">
        <f>IF(AA9=16,"seize ",IF(AA9=17,"dix-sept ",IF(AA9=18,"dix-huit ",IF(AA9=19,"dix-neuf ",AA66))))</f>
        <v/>
      </c>
    </row>
    <row r="59" spans="27:27" ht="12.75" customHeight="1" x14ac:dyDescent="0.3">
      <c r="AA59" s="7" t="str">
        <f>IF(AA9=17,"",IF(AA9=18,"",IF(AA9=19,"",AA67)))</f>
        <v/>
      </c>
    </row>
    <row r="60" spans="27:27" ht="12.75" customHeight="1" x14ac:dyDescent="0.3">
      <c r="AA60" s="7" t="str">
        <f>IF(AA10=16,"seize ",IF(AA10=17,"dix-sept ",IF(AA10=18,"dix-huit ",IF(AA10=19,"dix-neuf ",AA68))))</f>
        <v/>
      </c>
    </row>
    <row r="61" spans="27:27" ht="12.75" customHeight="1" x14ac:dyDescent="0.3">
      <c r="AA61" s="7" t="str">
        <f>IF(AA10=21,"et un ",IF(AA10=31,"et un ",IF(AA10=41,"et un ",IF(AA10=51,"et un ",IF(AA10=61,"et un ",AA69)))))</f>
        <v/>
      </c>
    </row>
    <row r="62" spans="27:27" ht="12.75" customHeight="1" x14ac:dyDescent="0.3">
      <c r="AA62" s="7" t="str">
        <f>IF(AA11=16,"seize ",IF(AA11=17,"dix-sept ",IF(AA11=18,"dix-huit ",IF(AA11=19,"dix-neuf ",AA70))))</f>
        <v/>
      </c>
    </row>
    <row r="63" spans="27:27" ht="12.75" customHeight="1" x14ac:dyDescent="0.3">
      <c r="AA63" s="7" t="str">
        <f>IF(AA11=21,"et un ",IF(AA11=31,"et un ",IF(AA11=41,"et un ",IF(AA11=51,"et un ",IF(AA11=61,"et un ",AA71)))))</f>
        <v/>
      </c>
    </row>
    <row r="64" spans="27:27" ht="12.75" customHeight="1" x14ac:dyDescent="0.3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3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3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3">
      <c r="AA67" s="7" t="str">
        <f>IF(AA9=21,"et un ",IF(AA9=31,"et un ",IF(AA9=41,"et un ",IF(AA9=51,"et un ",IF(AA9=61,"et un ",AA75)))))</f>
        <v/>
      </c>
    </row>
    <row r="68" spans="27:27" ht="12.75" customHeight="1" x14ac:dyDescent="0.3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3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3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3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3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3">
      <c r="AA73" s="7">
        <f>IF(AA13=9,"",IF(AA14=6,"six ",IF(AA14=7,"sept ",IF(AA14=8,"huit ",IF(AA14=9,"neuf ",)))))</f>
        <v>0</v>
      </c>
    </row>
    <row r="74" spans="27:27" ht="12.75" customHeight="1" x14ac:dyDescent="0.3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3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3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3">
      <c r="AA77" s="7">
        <f>IF(AA19=9,"",IF(AA20=6,"six ",IF(AA20=7,"sept ",IF(AA20=8,"huit ",IF(AA20=9,"neuf ",)))))</f>
        <v>0</v>
      </c>
    </row>
    <row r="78" spans="27:27" ht="12.75" customHeight="1" x14ac:dyDescent="0.3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3">
      <c r="AA79" s="7">
        <f>IF(AA21=9,"",IF(AA22=6,"six ",IF(AA22=7,"sept ",IF(AA22=8,"huit ",IF(AA22=9,"neuf ",)))))</f>
        <v>0</v>
      </c>
    </row>
    <row r="80" spans="27:27" ht="12.75" customHeight="1" x14ac:dyDescent="0.3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3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3">
      <c r="AA82" s="7">
        <f>IF(AA16=9,"",IF(AA17=6,"six ",IF(AA17=7,"sept ",IF(AA17=8,"huit ",IF(AA17=9,"neuf ",)))))</f>
        <v>0</v>
      </c>
    </row>
    <row r="83" spans="27:27" ht="12.75" customHeight="1" x14ac:dyDescent="0.3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3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3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3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3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3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3">
      <c r="AA89" s="7" t="str">
        <f>IF(AA13=2,"vingt ",IF(AA13=3,"trente ",IF(AA13=4,"quarante ",IF(AA13=5,"cinquante ",AA93))))</f>
        <v/>
      </c>
    </row>
    <row r="90" spans="27:27" ht="12.75" customHeight="1" x14ac:dyDescent="0.3">
      <c r="AA90" s="7" t="str">
        <f>IF(AA16=2,"vingt ",IF(AA16=3,"trente ",IF(AA16=4,"quarante ",IF(AA16=5,"cinquante ",AA94))))</f>
        <v/>
      </c>
    </row>
    <row r="91" spans="27:27" ht="12.75" customHeight="1" x14ac:dyDescent="0.3">
      <c r="AA91" s="7" t="str">
        <f>IF(AA19=2,"vingt ",IF(AA19=3,"trente ",IF(AA19=4,"quarante ",IF(AA19=5,"cinquante ",AA95))))</f>
        <v/>
      </c>
    </row>
    <row r="92" spans="27:27" ht="12.75" customHeight="1" x14ac:dyDescent="0.3">
      <c r="AA92" s="7" t="str">
        <f>IF(AA21=2,"vingt ",IF(AA21=3,"trente ",IF(AA21=4,"quarante ",IF(AA21=5,"cinquante ",AA96))))</f>
        <v/>
      </c>
    </row>
    <row r="93" spans="27:27" ht="12.75" customHeight="1" x14ac:dyDescent="0.3">
      <c r="AA93" s="7" t="str">
        <f>IF(AA13=6,"soixante ",IF(AA7=80,"quatre-vingts ",IF(AA13=8,"quatre-vingt-","")))</f>
        <v/>
      </c>
    </row>
    <row r="94" spans="27:27" ht="12.75" customHeight="1" x14ac:dyDescent="0.3">
      <c r="AA94" s="7" t="str">
        <f>IF(AA16=6,"soixante ",IF(AA9=80,"quatre-vingts ",IF(AA16=8,"quatre-vingt-","")))</f>
        <v/>
      </c>
    </row>
    <row r="95" spans="27:27" ht="12.75" customHeight="1" x14ac:dyDescent="0.3">
      <c r="AA95" s="7" t="str">
        <f>IF(AA19=6,"soixante ",IF(AA10=80,"quatre-vingts ",IF(AA19=8,"quatre-vingt-","")))</f>
        <v/>
      </c>
    </row>
    <row r="96" spans="27:27" ht="12.75" customHeight="1" x14ac:dyDescent="0.3">
      <c r="AA96" s="7" t="str">
        <f>IF(AA21=6,"soixante ",IF(AA11=80,"quatre-vingts ",IF(AA21=8,"quatre-vingt-","")))</f>
        <v/>
      </c>
    </row>
    <row r="97" spans="27:27" ht="12.75" customHeight="1" x14ac:dyDescent="0.3">
      <c r="AA97" s="7">
        <f>0</f>
        <v>0</v>
      </c>
    </row>
    <row r="98" spans="27:27" ht="12.75" customHeight="1" x14ac:dyDescent="0.3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8.88671875" defaultRowHeight="14.4" x14ac:dyDescent="0.3"/>
  <cols>
    <col min="1" max="1" width="24.6640625" customWidth="1"/>
  </cols>
  <sheetData>
    <row r="1" spans="1:3" x14ac:dyDescent="0.3">
      <c r="A1" s="7" t="s">
        <v>169</v>
      </c>
      <c r="B1" s="7" t="s">
        <v>170</v>
      </c>
    </row>
    <row r="2" spans="1:3" x14ac:dyDescent="0.3">
      <c r="A2" s="7" t="s">
        <v>171</v>
      </c>
      <c r="B2" s="7" t="s">
        <v>161</v>
      </c>
    </row>
    <row r="3" spans="1:3" x14ac:dyDescent="0.3">
      <c r="A3" s="7" t="s">
        <v>172</v>
      </c>
      <c r="B3" s="7">
        <v>1</v>
      </c>
    </row>
    <row r="4" spans="1:3" x14ac:dyDescent="0.3">
      <c r="A4" s="7" t="s">
        <v>173</v>
      </c>
      <c r="B4" s="7">
        <v>0</v>
      </c>
    </row>
    <row r="5" spans="1:3" x14ac:dyDescent="0.3">
      <c r="A5" s="7" t="s">
        <v>174</v>
      </c>
      <c r="B5" s="7">
        <v>0</v>
      </c>
    </row>
    <row r="6" spans="1:3" x14ac:dyDescent="0.3">
      <c r="A6" s="7" t="s">
        <v>175</v>
      </c>
      <c r="B6" s="7">
        <v>1</v>
      </c>
    </row>
    <row r="7" spans="1:3" x14ac:dyDescent="0.3">
      <c r="A7" s="7" t="s">
        <v>176</v>
      </c>
      <c r="B7" s="7">
        <v>1</v>
      </c>
    </row>
    <row r="8" spans="1:3" x14ac:dyDescent="0.3">
      <c r="A8" s="7" t="s">
        <v>177</v>
      </c>
      <c r="B8" s="7">
        <v>0</v>
      </c>
    </row>
    <row r="9" spans="1:3" x14ac:dyDescent="0.3">
      <c r="A9" s="7" t="s">
        <v>178</v>
      </c>
      <c r="B9" s="7">
        <v>0</v>
      </c>
    </row>
    <row r="10" spans="1:3" x14ac:dyDescent="0.3">
      <c r="A10" s="7" t="s">
        <v>179</v>
      </c>
      <c r="C10" s="7" t="s">
        <v>180</v>
      </c>
    </row>
    <row r="11" spans="1:3" x14ac:dyDescent="0.3">
      <c r="A11" s="7" t="s">
        <v>181</v>
      </c>
      <c r="B11" s="7">
        <v>0</v>
      </c>
    </row>
    <row r="12" spans="1:3" x14ac:dyDescent="0.3">
      <c r="A12" s="7" t="s">
        <v>182</v>
      </c>
      <c r="B12" s="7" t="s">
        <v>183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8.88671875" defaultRowHeight="12.75" customHeight="1" x14ac:dyDescent="0.3"/>
  <cols>
    <col min="1" max="1" width="6.6640625" customWidth="1"/>
    <col min="2" max="2" width="35" customWidth="1"/>
    <col min="3" max="10" width="11.44140625" customWidth="1"/>
  </cols>
  <sheetData>
    <row r="2" spans="1:10" ht="12.75" customHeight="1" x14ac:dyDescent="0.3">
      <c r="B2" s="105" t="s">
        <v>184</v>
      </c>
      <c r="C2" s="105"/>
      <c r="D2" s="105"/>
      <c r="E2" s="105"/>
      <c r="F2" s="105"/>
      <c r="G2" s="105"/>
      <c r="H2" s="105"/>
      <c r="I2" s="105"/>
      <c r="J2" s="105"/>
    </row>
    <row r="4" spans="1:10" ht="12.75" customHeight="1" x14ac:dyDescent="0.3">
      <c r="A4" s="35" t="s">
        <v>135</v>
      </c>
      <c r="B4" s="34" t="s">
        <v>185</v>
      </c>
      <c r="C4" s="106"/>
      <c r="D4" s="106"/>
      <c r="E4" s="106"/>
      <c r="F4" s="106"/>
      <c r="G4" s="106"/>
      <c r="H4" s="106"/>
      <c r="I4" s="106"/>
      <c r="J4" s="106"/>
    </row>
    <row r="6" spans="1:10" ht="12.75" customHeight="1" x14ac:dyDescent="0.3">
      <c r="A6" s="35" t="s">
        <v>137</v>
      </c>
      <c r="B6" s="34" t="s">
        <v>186</v>
      </c>
      <c r="C6" s="106"/>
      <c r="D6" s="106"/>
      <c r="E6" s="106"/>
      <c r="F6" s="106"/>
      <c r="G6" s="106"/>
      <c r="H6" s="106"/>
      <c r="I6" s="106"/>
      <c r="J6" s="106"/>
    </row>
    <row r="8" spans="1:10" ht="12.75" customHeight="1" x14ac:dyDescent="0.3">
      <c r="A8" s="35" t="s">
        <v>147</v>
      </c>
      <c r="B8" s="34" t="s">
        <v>187</v>
      </c>
      <c r="C8" s="106"/>
      <c r="D8" s="106"/>
      <c r="E8" s="106"/>
      <c r="F8" s="106"/>
      <c r="G8" s="106"/>
      <c r="H8" s="106"/>
      <c r="I8" s="106"/>
      <c r="J8" s="106"/>
    </row>
    <row r="10" spans="1:10" ht="12.75" customHeight="1" x14ac:dyDescent="0.3">
      <c r="A10" s="35" t="s">
        <v>149</v>
      </c>
      <c r="B10" s="34" t="s">
        <v>188</v>
      </c>
      <c r="C10" s="107"/>
      <c r="D10" s="107"/>
      <c r="E10" s="107"/>
      <c r="F10" s="107"/>
      <c r="G10" s="107"/>
      <c r="H10" s="107"/>
      <c r="I10" s="107"/>
      <c r="J10" s="107"/>
    </row>
    <row r="12" spans="1:10" ht="12.75" customHeight="1" x14ac:dyDescent="0.3">
      <c r="A12" s="35" t="s">
        <v>139</v>
      </c>
      <c r="B12" s="34" t="s">
        <v>189</v>
      </c>
      <c r="C12" s="106"/>
      <c r="D12" s="106"/>
      <c r="E12" s="106"/>
      <c r="F12" s="106"/>
      <c r="G12" s="106"/>
      <c r="H12" s="106"/>
      <c r="I12" s="106"/>
      <c r="J12" s="106"/>
    </row>
    <row r="14" spans="1:10" ht="12.75" customHeight="1" x14ac:dyDescent="0.3">
      <c r="A14" s="35" t="s">
        <v>151</v>
      </c>
      <c r="B14" s="34" t="s">
        <v>190</v>
      </c>
      <c r="C14" s="106"/>
      <c r="D14" s="106"/>
      <c r="E14" s="106"/>
      <c r="F14" s="106"/>
      <c r="G14" s="106"/>
      <c r="H14" s="106"/>
      <c r="I14" s="106"/>
      <c r="J14" s="106"/>
    </row>
    <row r="16" spans="1:10" ht="12.75" customHeight="1" x14ac:dyDescent="0.3">
      <c r="A16" s="35" t="s">
        <v>153</v>
      </c>
      <c r="B16" s="34" t="s">
        <v>191</v>
      </c>
      <c r="C16" s="106"/>
      <c r="D16" s="106"/>
      <c r="E16" s="106"/>
      <c r="F16" s="106"/>
      <c r="G16" s="106"/>
      <c r="H16" s="106"/>
      <c r="I16" s="106"/>
      <c r="J16" s="106"/>
    </row>
    <row r="18" spans="1:10" ht="12.75" customHeight="1" x14ac:dyDescent="0.3">
      <c r="A18" s="35" t="s">
        <v>155</v>
      </c>
      <c r="B18" s="34" t="s">
        <v>192</v>
      </c>
      <c r="C18" s="108"/>
      <c r="D18" s="108"/>
      <c r="E18" s="108"/>
      <c r="F18" s="108"/>
      <c r="G18" s="108"/>
      <c r="H18" s="108"/>
      <c r="I18" s="108"/>
      <c r="J18" s="108"/>
    </row>
    <row r="20" spans="1:10" ht="12.75" customHeight="1" x14ac:dyDescent="0.3">
      <c r="A20" s="35" t="s">
        <v>193</v>
      </c>
      <c r="B20" s="34" t="s">
        <v>194</v>
      </c>
      <c r="C20" s="108"/>
      <c r="D20" s="108"/>
      <c r="E20" s="108"/>
      <c r="F20" s="108"/>
      <c r="G20" s="108"/>
      <c r="H20" s="108"/>
      <c r="I20" s="108"/>
      <c r="J20" s="108"/>
    </row>
    <row r="22" spans="1:10" ht="12.75" customHeight="1" x14ac:dyDescent="0.3">
      <c r="A22" s="35" t="s">
        <v>141</v>
      </c>
      <c r="B22" s="34" t="s">
        <v>195</v>
      </c>
      <c r="C22" s="108"/>
      <c r="D22" s="108"/>
      <c r="E22" s="108"/>
      <c r="F22" s="108"/>
      <c r="G22" s="108"/>
      <c r="H22" s="108"/>
      <c r="I22" s="108"/>
      <c r="J22" s="108"/>
    </row>
    <row r="24" spans="1:10" ht="12.75" customHeight="1" x14ac:dyDescent="0.3">
      <c r="A24" s="35" t="s">
        <v>143</v>
      </c>
      <c r="B24" s="34" t="s">
        <v>196</v>
      </c>
      <c r="C24" s="106"/>
      <c r="D24" s="106"/>
      <c r="E24" s="106"/>
      <c r="F24" s="106"/>
      <c r="G24" s="106"/>
      <c r="H24" s="106"/>
      <c r="I24" s="106"/>
      <c r="J24" s="106"/>
    </row>
    <row r="28" spans="1:10" ht="60" customHeight="1" x14ac:dyDescent="0.3">
      <c r="A28" s="35" t="s">
        <v>145</v>
      </c>
      <c r="B28" s="34" t="s">
        <v>197</v>
      </c>
      <c r="C28" s="106"/>
      <c r="D28" s="106"/>
      <c r="E28" s="106"/>
      <c r="F28" s="106"/>
      <c r="G28" s="106"/>
      <c r="H28" s="106"/>
      <c r="I28" s="106"/>
      <c r="J28" s="106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e" ma:contentTypeID="0x0101006EF212EC2FDFD046BEAFAB7C9BE4A94900218307B458BE2F488707249065BA036F" ma:contentTypeVersion="0" ma:contentTypeDescription="Acte d'Engagement (AE)" ma:contentTypeScope="" ma:versionID="9a8277784ebc070db9942dd179311061">
  <xsd:schema xmlns:xsd="http://www.w3.org/2001/XMLSchema" xmlns:xs="http://www.w3.org/2001/XMLSchema" xmlns:p="http://schemas.microsoft.com/office/2006/metadata/properties" xmlns:ns2="f2beab9f-527b-49ee-b6be-c5dadc645efa" targetNamespace="http://schemas.microsoft.com/office/2006/metadata/properties" ma:root="true" ma:fieldsID="3e0dbd431fefd0d2836a6c7ea5621cf4" ns2:_="">
    <xsd:import namespace="f2beab9f-527b-49ee-b6be-c5dadc645ef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eab9f-527b-49ee-b6be-c5dadc645ef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2beab9f-527b-49ee-b6be-c5dadc645efa">ALSA-993296479-122</_dlc_DocId>
    <_dlc_DocIdUrl xmlns="f2beab9f-527b-49ee-b6be-c5dadc645efa">
      <Url>https://moss/a/ach/mp2/mp/dossiers/2022EFS-GEST300/_layouts/15/DocIdRedir.aspx?ID=ALSA-993296479-122</Url>
      <Description>ALSA-993296479-122</Description>
    </_dlc_DocIdUrl>
  </documentManagement>
</p:properties>
</file>

<file path=customXml/itemProps1.xml><?xml version="1.0" encoding="utf-8"?>
<ds:datastoreItem xmlns:ds="http://schemas.openxmlformats.org/officeDocument/2006/customXml" ds:itemID="{DC55EBEC-B476-47F2-A174-C8AB912D5665}"/>
</file>

<file path=customXml/itemProps2.xml><?xml version="1.0" encoding="utf-8"?>
<ds:datastoreItem xmlns:ds="http://schemas.openxmlformats.org/officeDocument/2006/customXml" ds:itemID="{837F013C-52B6-41D0-A4C6-18E8D9C48709}"/>
</file>

<file path=customXml/itemProps3.xml><?xml version="1.0" encoding="utf-8"?>
<ds:datastoreItem xmlns:ds="http://schemas.openxmlformats.org/officeDocument/2006/customXml" ds:itemID="{5D4D8537-41C0-44EB-A73D-C65725E9BC4E}"/>
</file>

<file path=customXml/itemProps4.xml><?xml version="1.0" encoding="utf-8"?>
<ds:datastoreItem xmlns:ds="http://schemas.openxmlformats.org/officeDocument/2006/customXml" ds:itemID="{FF0F0EEE-8764-4945-83AB-294375945C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28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Loïc JOUAN</cp:lastModifiedBy>
  <dcterms:created xsi:type="dcterms:W3CDTF">2026-06-10T12:02:32Z</dcterms:created>
  <dcterms:modified xsi:type="dcterms:W3CDTF">2026-06-10T12:02:57Z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f540a16d-4ccd-4009-a0e3-353f8832c930</vt:lpwstr>
  </property>
  <property fmtid="{D5CDD505-2E9C-101B-9397-08002B2CF9AE}" pid="3" name="ContentTypeId">
    <vt:lpwstr>0x0101006EF212EC2FDFD046BEAFAB7C9BE4A94900218307B458BE2F488707249065BA036F</vt:lpwstr>
  </property>
</Properties>
</file>